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24EF47C9-8420-470A-801C-5A8B4C4749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Trendlijn" sheetId="5" r:id="rId2"/>
    <sheet name="Correlatie" sheetId="3" r:id="rId3"/>
  </sheets>
  <definedNames>
    <definedName name="_xlnm._FilterDatabase" localSheetId="2" hidden="1">Correlatie!$A$1:$G$860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2" i="3"/>
  <c r="F21" i="3" l="1"/>
  <c r="F3" i="3"/>
  <c r="F2" i="3" l="1"/>
</calcChain>
</file>

<file path=xl/sharedStrings.xml><?xml version="1.0" encoding="utf-8"?>
<sst xmlns="http://schemas.openxmlformats.org/spreadsheetml/2006/main" count="39" uniqueCount="39">
  <si>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</si>
  <si>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</si>
  <si>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</si>
  <si>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</si>
  <si>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</si>
  <si>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</si>
  <si>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</si>
  <si>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</si>
  <si>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patiënt nr.</t>
  </si>
  <si>
    <t>Voor OK</t>
  </si>
  <si>
    <t>Na OK</t>
  </si>
  <si>
    <t>Verbetering:
Na OK-Voor OK</t>
  </si>
  <si>
    <t>Geheel</t>
  </si>
  <si>
    <t>R of Correlatie: Verbetering zicht vs behandeling als geheel</t>
  </si>
  <si>
    <t>R kwadraat, niet significant</t>
  </si>
  <si>
    <t>R kwadraat, nauwelijks significant</t>
  </si>
  <si>
    <t>Excel Tekst en Uitleg</t>
  </si>
  <si>
    <t>adviseren, ontwerpen, trainen</t>
  </si>
  <si>
    <t>Wim de Groot</t>
  </si>
  <si>
    <t>denkt buiten de hokjes...</t>
  </si>
  <si>
    <t>x</t>
  </si>
  <si>
    <t>y</t>
  </si>
  <si>
    <t>R of Correlatie: Uiteindelijk zicht versus behandelteam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</si>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</sst>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"/>
    <numFmt numFmtId="166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5" fillId="3" borderId="0" xfId="2" applyFont="1" applyFill="1" applyBorder="1" applyAlignment="1" applyProtection="1">
      <alignment horizontal="center"/>
    </xf>
    <xf numFmtId="165" fontId="7" fillId="0" borderId="4" xfId="5" applyNumberFormat="1" applyFont="1" applyBorder="1" applyAlignment="1">
      <alignment horizontal="right"/>
    </xf>
    <xf numFmtId="0" fontId="8" fillId="3" borderId="0" xfId="4" applyFont="1" applyFill="1" applyAlignment="1">
      <alignment horizontal="right" vertical="center"/>
    </xf>
    <xf numFmtId="0" fontId="8" fillId="5" borderId="13" xfId="4" applyFont="1" applyFill="1" applyBorder="1" applyAlignment="1">
      <alignment horizontal="center" vertical="center"/>
    </xf>
    <xf numFmtId="0" fontId="8" fillId="5" borderId="14" xfId="4" applyFont="1" applyFill="1" applyBorder="1" applyAlignment="1">
      <alignment horizontal="center" vertical="center"/>
    </xf>
    <xf numFmtId="0" fontId="8" fillId="6" borderId="14" xfId="4" applyFont="1" applyFill="1" applyBorder="1" applyAlignment="1">
      <alignment horizontal="center" vertical="center" wrapText="1"/>
    </xf>
    <xf numFmtId="0" fontId="9" fillId="0" borderId="0" xfId="4" applyFont="1"/>
    <xf numFmtId="0" fontId="9" fillId="0" borderId="0" xfId="4" applyFont="1" applyAlignment="1">
      <alignment vertical="center"/>
    </xf>
    <xf numFmtId="0" fontId="9" fillId="0" borderId="5" xfId="4" applyFont="1" applyBorder="1" applyAlignment="1">
      <alignment horizontal="center"/>
    </xf>
    <xf numFmtId="165" fontId="9" fillId="0" borderId="4" xfId="4" applyNumberFormat="1" applyFont="1" applyBorder="1" applyAlignment="1">
      <alignment horizontal="right"/>
    </xf>
    <xf numFmtId="0" fontId="9" fillId="0" borderId="5" xfId="4" applyFont="1" applyBorder="1"/>
    <xf numFmtId="165" fontId="9" fillId="0" borderId="0" xfId="4" applyNumberFormat="1" applyFont="1"/>
    <xf numFmtId="0" fontId="9" fillId="0" borderId="4" xfId="4" applyFont="1" applyBorder="1"/>
    <xf numFmtId="0" fontId="9" fillId="0" borderId="0" xfId="4" applyFont="1" applyAlignment="1">
      <alignment horizontal="center"/>
    </xf>
    <xf numFmtId="0" fontId="9" fillId="7" borderId="0" xfId="4" applyFont="1" applyFill="1"/>
    <xf numFmtId="0" fontId="2" fillId="2" borderId="1" xfId="6" applyFont="1" applyFill="1" applyBorder="1"/>
    <xf numFmtId="0" fontId="2" fillId="2" borderId="2" xfId="6" applyFont="1" applyFill="1" applyBorder="1"/>
    <xf numFmtId="0" fontId="2" fillId="2" borderId="3" xfId="6" applyFont="1" applyFill="1" applyBorder="1"/>
    <xf numFmtId="0" fontId="2" fillId="2" borderId="4" xfId="6" applyFont="1" applyFill="1" applyBorder="1"/>
    <xf numFmtId="0" fontId="2" fillId="3" borderId="1" xfId="6" applyFont="1" applyFill="1" applyBorder="1"/>
    <xf numFmtId="0" fontId="2" fillId="3" borderId="2" xfId="6" applyFont="1" applyFill="1" applyBorder="1"/>
    <xf numFmtId="0" fontId="2" fillId="3" borderId="3" xfId="6" applyFont="1" applyFill="1" applyBorder="1"/>
    <xf numFmtId="0" fontId="2" fillId="2" borderId="5" xfId="6" applyFont="1" applyFill="1" applyBorder="1"/>
    <xf numFmtId="0" fontId="2" fillId="2" borderId="4" xfId="6" applyFont="1" applyFill="1" applyBorder="1" applyAlignment="1">
      <alignment vertical="center"/>
    </xf>
    <xf numFmtId="0" fontId="2" fillId="3" borderId="4" xfId="6" applyFont="1" applyFill="1" applyBorder="1" applyAlignment="1">
      <alignment vertical="center"/>
    </xf>
    <xf numFmtId="0" fontId="2" fillId="3" borderId="5" xfId="6" applyFont="1" applyFill="1" applyBorder="1" applyAlignment="1">
      <alignment vertical="center"/>
    </xf>
    <xf numFmtId="0" fontId="2" fillId="2" borderId="5" xfId="6" applyFont="1" applyFill="1" applyBorder="1" applyAlignment="1">
      <alignment vertical="center"/>
    </xf>
    <xf numFmtId="0" fontId="2" fillId="3" borderId="4" xfId="6" applyFont="1" applyFill="1" applyBorder="1"/>
    <xf numFmtId="0" fontId="2" fillId="3" borderId="0" xfId="6" applyFont="1" applyFill="1"/>
    <xf numFmtId="0" fontId="2" fillId="3" borderId="5" xfId="6" applyFont="1" applyFill="1" applyBorder="1"/>
    <xf numFmtId="0" fontId="2" fillId="3" borderId="0" xfId="7" applyFont="1" applyFill="1"/>
    <xf numFmtId="0" fontId="2" fillId="3" borderId="0" xfId="6" applyFont="1" applyFill="1" applyAlignment="1">
      <alignment horizontal="center"/>
    </xf>
    <xf numFmtId="0" fontId="2" fillId="4" borderId="8" xfId="7" applyFont="1" applyFill="1" applyBorder="1" applyAlignment="1">
      <alignment horizontal="center"/>
    </xf>
    <xf numFmtId="0" fontId="2" fillId="4" borderId="9" xfId="7" applyFont="1" applyFill="1" applyBorder="1" applyAlignment="1">
      <alignment horizontal="center"/>
    </xf>
    <xf numFmtId="0" fontId="2" fillId="3" borderId="10" xfId="6" applyFont="1" applyFill="1" applyBorder="1"/>
    <xf numFmtId="0" fontId="2" fillId="3" borderId="12" xfId="6" applyFont="1" applyFill="1" applyBorder="1"/>
    <xf numFmtId="0" fontId="2" fillId="2" borderId="10" xfId="6" applyFont="1" applyFill="1" applyBorder="1"/>
    <xf numFmtId="0" fontId="2" fillId="2" borderId="11" xfId="6" applyFont="1" applyFill="1" applyBorder="1"/>
    <xf numFmtId="0" fontId="2" fillId="2" borderId="12" xfId="6" applyFont="1" applyFill="1" applyBorder="1"/>
    <xf numFmtId="0" fontId="13" fillId="0" borderId="0" xfId="0" applyFont="1" applyAlignment="1">
      <alignment horizontal="center"/>
    </xf>
    <xf numFmtId="0" fontId="2" fillId="8" borderId="0" xfId="6" applyFont="1" applyFill="1"/>
    <xf numFmtId="0" fontId="15" fillId="9" borderId="6" xfId="7" applyFont="1" applyFill="1" applyBorder="1" applyAlignment="1">
      <alignment horizontal="center" vertical="center"/>
    </xf>
    <xf numFmtId="0" fontId="2" fillId="8" borderId="0" xfId="6" applyFont="1" applyFill="1" applyAlignment="1">
      <alignment vertical="center"/>
    </xf>
    <xf numFmtId="0" fontId="2" fillId="0" borderId="1" xfId="6" applyFont="1" applyBorder="1"/>
    <xf numFmtId="0" fontId="10" fillId="0" borderId="2" xfId="6" applyFont="1" applyBorder="1"/>
    <xf numFmtId="0" fontId="2" fillId="0" borderId="2" xfId="6" applyFont="1" applyBorder="1" applyAlignment="1">
      <alignment horizontal="center"/>
    </xf>
    <xf numFmtId="0" fontId="10" fillId="0" borderId="3" xfId="6" applyFont="1" applyBorder="1"/>
    <xf numFmtId="0" fontId="2" fillId="0" borderId="4" xfId="6" applyFont="1" applyBorder="1"/>
    <xf numFmtId="0" fontId="2" fillId="0" borderId="0" xfId="6" applyFont="1"/>
    <xf numFmtId="0" fontId="2" fillId="0" borderId="5" xfId="6" applyFont="1" applyBorder="1"/>
    <xf numFmtId="0" fontId="11" fillId="0" borderId="0" xfId="6" applyFont="1"/>
    <xf numFmtId="0" fontId="11" fillId="0" borderId="5" xfId="6" applyFont="1" applyBorder="1"/>
    <xf numFmtId="0" fontId="10" fillId="0" borderId="0" xfId="6" applyFont="1"/>
    <xf numFmtId="0" fontId="10" fillId="0" borderId="5" xfId="6" applyFont="1" applyBorder="1"/>
    <xf numFmtId="0" fontId="2" fillId="0" borderId="10" xfId="6" applyFont="1" applyBorder="1"/>
    <xf numFmtId="0" fontId="2" fillId="0" borderId="11" xfId="6" applyFont="1" applyBorder="1"/>
    <xf numFmtId="0" fontId="2" fillId="0" borderId="12" xfId="6" applyFont="1" applyBorder="1"/>
    <xf numFmtId="0" fontId="2" fillId="3" borderId="0" xfId="6" quotePrefix="1" applyFont="1" applyFill="1" applyAlignment="1">
      <alignment horizontal="left" indent="1"/>
    </xf>
    <xf numFmtId="0" fontId="2" fillId="3" borderId="0" xfId="6" applyFont="1" applyFill="1" applyAlignment="1">
      <alignment horizontal="left" indent="1"/>
    </xf>
    <xf numFmtId="0" fontId="2" fillId="4" borderId="7" xfId="7" applyFont="1" applyFill="1" applyBorder="1" applyAlignment="1">
      <alignment horizontal="center"/>
    </xf>
    <xf numFmtId="0" fontId="16" fillId="4" borderId="8" xfId="11" applyFont="1" applyFill="1" applyBorder="1" applyAlignment="1" applyProtection="1">
      <alignment horizontal="center"/>
    </xf>
    <xf numFmtId="0" fontId="3" fillId="3" borderId="0" xfId="13" quotePrefix="1" applyFill="1" applyBorder="1" applyAlignment="1" applyProtection="1">
      <alignment horizontal="left" indent="1"/>
    </xf>
    <xf numFmtId="0" fontId="5" fillId="3" borderId="15" xfId="13" applyFont="1" applyFill="1" applyBorder="1" applyAlignment="1" applyProtection="1">
      <alignment horizontal="center" vertical="center"/>
    </xf>
    <xf numFmtId="0" fontId="5" fillId="3" borderId="11" xfId="13" applyFont="1" applyFill="1" applyBorder="1" applyAlignment="1" applyProtection="1">
      <alignment horizontal="center" vertical="center"/>
    </xf>
    <xf numFmtId="0" fontId="11" fillId="0" borderId="0" xfId="6" applyFont="1" applyAlignment="1">
      <alignment horizontal="center"/>
    </xf>
    <xf numFmtId="0" fontId="12" fillId="0" borderId="0" xfId="6" applyFont="1" applyAlignment="1">
      <alignment horizontal="center"/>
    </xf>
    <xf numFmtId="0" fontId="2" fillId="0" borderId="0" xfId="6" applyFont="1"/>
    <xf numFmtId="0" fontId="2" fillId="3" borderId="0" xfId="6" applyFont="1" applyFill="1" applyAlignment="1">
      <alignment horizontal="left" wrapText="1" indent="18"/>
    </xf>
    <xf numFmtId="2" fontId="8" fillId="6" borderId="1" xfId="5" applyNumberFormat="1" applyFont="1" applyFill="1" applyBorder="1"/>
    <xf numFmtId="164" fontId="8" fillId="6" borderId="2" xfId="5" applyNumberFormat="1" applyFont="1" applyFill="1" applyBorder="1"/>
    <xf numFmtId="164" fontId="9" fillId="6" borderId="2" xfId="5" applyNumberFormat="1" applyFont="1" applyFill="1" applyBorder="1"/>
    <xf numFmtId="164" fontId="9" fillId="6" borderId="3" xfId="5" applyNumberFormat="1" applyFont="1" applyFill="1" applyBorder="1"/>
    <xf numFmtId="165" fontId="8" fillId="6" borderId="10" xfId="5" applyNumberFormat="1" applyFont="1" applyFill="1" applyBorder="1"/>
    <xf numFmtId="164" fontId="8" fillId="6" borderId="11" xfId="5" applyNumberFormat="1" applyFont="1" applyFill="1" applyBorder="1"/>
    <xf numFmtId="164" fontId="9" fillId="6" borderId="11" xfId="5" applyNumberFormat="1" applyFont="1" applyFill="1" applyBorder="1"/>
    <xf numFmtId="164" fontId="9" fillId="6" borderId="12" xfId="5" applyNumberFormat="1" applyFont="1" applyFill="1" applyBorder="1"/>
  </cellXfs>
  <cellStyles count="14">
    <cellStyle name="Hyperlink 2" xfId="1" xr:uid="{00000000-0005-0000-0000-000000000000}"/>
    <cellStyle name="Hyperlink 2 2" xfId="12" xr:uid="{792FE8F5-A316-4DF1-83CC-AADBDF7363BD}"/>
    <cellStyle name="Hyperlink 2 2 2" xfId="13" xr:uid="{C8D472A1-FE17-474E-8223-8E6C3BB0B26C}"/>
    <cellStyle name="Hyperlink 3" xfId="11" xr:uid="{1EEB9B9E-B586-4259-87A6-980CDD8D659B}"/>
    <cellStyle name="Hyperlink_#Auteursrecht" xfId="2" xr:uid="{00000000-0005-0000-0000-000001000000}"/>
    <cellStyle name="Komma 2" xfId="8" xr:uid="{00000000-0005-0000-0000-000002000000}"/>
    <cellStyle name="Procent 2" xfId="5" xr:uid="{00000000-0005-0000-0000-000003000000}"/>
    <cellStyle name="Standaard" xfId="0" builtinId="0"/>
    <cellStyle name="Standaard 2" xfId="3" xr:uid="{00000000-0005-0000-0000-000005000000}"/>
    <cellStyle name="Standaard 3" xfId="4" xr:uid="{00000000-0005-0000-0000-000006000000}"/>
    <cellStyle name="Standaard 4" xfId="9" xr:uid="{00000000-0005-0000-0000-000007000000}"/>
    <cellStyle name="Standaard 5" xfId="10" xr:uid="{00000000-0005-0000-0000-000008000000}"/>
    <cellStyle name="Standaard_#Auteursrecht 2" xfId="6" xr:uid="{00000000-0005-0000-0000-000009000000}"/>
    <cellStyle name="Standaard_Auteursrecht 2" xfId="7" xr:uid="{00000000-0005-0000-0000-00000A000000}"/>
  </cellStyles>
  <dxfs count="1">
    <dxf>
      <font>
        <color rgb="FFCCECFF"/>
      </font>
      <fill>
        <patternFill>
          <bgColor rgb="FFCCECFF"/>
        </patternFill>
      </fill>
    </dxf>
  </dxfs>
  <tableStyles count="0" defaultTableStyle="TableStyleMedium9" defaultPivotStyle="PivotStyleLight16"/>
  <colors>
    <mruColors>
      <color rgb="FFCCEC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ysClr val="windowText" lastClr="000000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1944444444444445E-2"/>
                  <c:y val="0.31926859142607167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</c:trendlineLbl>
          </c:trendline>
          <c:xVal>
            <c:numRef>
              <c:f>Trendlijn!$A$5:$A$14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Trendlijn!$B$5:$B$14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17</c:v>
                </c:pt>
                <c:pt idx="3">
                  <c:v>21</c:v>
                </c:pt>
                <c:pt idx="4">
                  <c:v>13</c:v>
                </c:pt>
                <c:pt idx="5">
                  <c:v>12</c:v>
                </c:pt>
                <c:pt idx="6">
                  <c:v>24</c:v>
                </c:pt>
                <c:pt idx="7">
                  <c:v>22</c:v>
                </c:pt>
                <c:pt idx="8">
                  <c:v>27</c:v>
                </c:pt>
                <c:pt idx="9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D2-4218-A728-F5EA7A328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001064"/>
        <c:axId val="589003032"/>
      </c:scatterChart>
      <c:valAx>
        <c:axId val="589001064"/>
        <c:scaling>
          <c:orientation val="minMax"/>
          <c:max val="1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9003032"/>
        <c:crosses val="autoZero"/>
        <c:crossBetween val="midCat"/>
      </c:valAx>
      <c:valAx>
        <c:axId val="589003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9001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nl-NL"/>
              <a:t>Correlatie Verbetering/ Geheel</a:t>
            </a:r>
          </a:p>
        </c:rich>
      </c:tx>
      <c:layout>
        <c:manualLayout>
          <c:xMode val="edge"/>
          <c:yMode val="edge"/>
          <c:x val="0.2903189374055520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5.4745043791954266E-2"/>
          <c:y val="0.10390019699824674"/>
          <c:w val="0.85639485614036182"/>
          <c:h val="0.8059204294228917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spPr>
              <a:ln w="38100" cap="flat" cmpd="sng" algn="ctr">
                <a:solidFill>
                  <a:schemeClr val="accent2"/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trendlineType val="linear"/>
            <c:dispRSqr val="1"/>
            <c:dispEq val="0"/>
            <c:trendlineLbl>
              <c:layout>
                <c:manualLayout>
                  <c:x val="3.6547249775596272E-2"/>
                  <c:y val="-7.262784102451590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nl-NL"/>
                </a:p>
              </c:txPr>
            </c:trendlineLbl>
          </c:trendline>
          <c:xVal>
            <c:numRef>
              <c:f>Correlatie!$D$2:$D$100</c:f>
              <c:numCache>
                <c:formatCode>General</c:formatCode>
                <c:ptCount val="99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6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  <c:pt idx="10">
                  <c:v>6</c:v>
                </c:pt>
                <c:pt idx="11">
                  <c:v>3</c:v>
                </c:pt>
                <c:pt idx="12">
                  <c:v>3</c:v>
                </c:pt>
                <c:pt idx="13">
                  <c:v>5</c:v>
                </c:pt>
                <c:pt idx="14">
                  <c:v>5</c:v>
                </c:pt>
                <c:pt idx="15">
                  <c:v>2</c:v>
                </c:pt>
                <c:pt idx="16">
                  <c:v>4</c:v>
                </c:pt>
                <c:pt idx="17">
                  <c:v>2</c:v>
                </c:pt>
                <c:pt idx="18">
                  <c:v>4</c:v>
                </c:pt>
                <c:pt idx="19">
                  <c:v>5</c:v>
                </c:pt>
                <c:pt idx="20">
                  <c:v>3</c:v>
                </c:pt>
                <c:pt idx="21">
                  <c:v>7</c:v>
                </c:pt>
                <c:pt idx="22">
                  <c:v>7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5</c:v>
                </c:pt>
                <c:pt idx="27">
                  <c:v>1</c:v>
                </c:pt>
                <c:pt idx="28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3</c:v>
                </c:pt>
                <c:pt idx="33">
                  <c:v>3</c:v>
                </c:pt>
                <c:pt idx="34">
                  <c:v>5</c:v>
                </c:pt>
                <c:pt idx="35">
                  <c:v>1</c:v>
                </c:pt>
                <c:pt idx="36">
                  <c:v>5</c:v>
                </c:pt>
                <c:pt idx="37">
                  <c:v>6</c:v>
                </c:pt>
                <c:pt idx="38">
                  <c:v>5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5</c:v>
                </c:pt>
                <c:pt idx="44">
                  <c:v>4</c:v>
                </c:pt>
                <c:pt idx="45">
                  <c:v>4</c:v>
                </c:pt>
                <c:pt idx="46">
                  <c:v>0</c:v>
                </c:pt>
                <c:pt idx="47">
                  <c:v>4</c:v>
                </c:pt>
                <c:pt idx="48">
                  <c:v>2</c:v>
                </c:pt>
                <c:pt idx="49">
                  <c:v>2</c:v>
                </c:pt>
                <c:pt idx="50">
                  <c:v>3</c:v>
                </c:pt>
                <c:pt idx="51">
                  <c:v>3</c:v>
                </c:pt>
                <c:pt idx="52">
                  <c:v>4</c:v>
                </c:pt>
                <c:pt idx="53">
                  <c:v>-1</c:v>
                </c:pt>
                <c:pt idx="54">
                  <c:v>3</c:v>
                </c:pt>
                <c:pt idx="55">
                  <c:v>4</c:v>
                </c:pt>
                <c:pt idx="56">
                  <c:v>5</c:v>
                </c:pt>
                <c:pt idx="57">
                  <c:v>3</c:v>
                </c:pt>
                <c:pt idx="58">
                  <c:v>2</c:v>
                </c:pt>
                <c:pt idx="59">
                  <c:v>3</c:v>
                </c:pt>
                <c:pt idx="60">
                  <c:v>7</c:v>
                </c:pt>
                <c:pt idx="61">
                  <c:v>6</c:v>
                </c:pt>
                <c:pt idx="62">
                  <c:v>4</c:v>
                </c:pt>
                <c:pt idx="63">
                  <c:v>0</c:v>
                </c:pt>
                <c:pt idx="64">
                  <c:v>4</c:v>
                </c:pt>
                <c:pt idx="65">
                  <c:v>3</c:v>
                </c:pt>
                <c:pt idx="66">
                  <c:v>2</c:v>
                </c:pt>
              </c:numCache>
            </c:numRef>
          </c:xVal>
          <c:yVal>
            <c:numRef>
              <c:f>Correlatie!$E$2:$E$100</c:f>
              <c:numCache>
                <c:formatCode>General</c:formatCode>
                <c:ptCount val="99"/>
                <c:pt idx="0">
                  <c:v>9</c:v>
                </c:pt>
                <c:pt idx="1">
                  <c:v>7</c:v>
                </c:pt>
                <c:pt idx="2">
                  <c:v>9</c:v>
                </c:pt>
                <c:pt idx="3">
                  <c:v>7</c:v>
                </c:pt>
                <c:pt idx="4">
                  <c:v>9</c:v>
                </c:pt>
                <c:pt idx="5">
                  <c:v>7</c:v>
                </c:pt>
                <c:pt idx="6">
                  <c:v>9</c:v>
                </c:pt>
                <c:pt idx="7">
                  <c:v>8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  <c:pt idx="11">
                  <c:v>9</c:v>
                </c:pt>
                <c:pt idx="12">
                  <c:v>10</c:v>
                </c:pt>
                <c:pt idx="13">
                  <c:v>8</c:v>
                </c:pt>
                <c:pt idx="14">
                  <c:v>10</c:v>
                </c:pt>
                <c:pt idx="15">
                  <c:v>8</c:v>
                </c:pt>
                <c:pt idx="16">
                  <c:v>7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8</c:v>
                </c:pt>
                <c:pt idx="21">
                  <c:v>10</c:v>
                </c:pt>
                <c:pt idx="22">
                  <c:v>10</c:v>
                </c:pt>
                <c:pt idx="23">
                  <c:v>9</c:v>
                </c:pt>
                <c:pt idx="24">
                  <c:v>8</c:v>
                </c:pt>
                <c:pt idx="25">
                  <c:v>8</c:v>
                </c:pt>
                <c:pt idx="26">
                  <c:v>10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9</c:v>
                </c:pt>
                <c:pt idx="31">
                  <c:v>9</c:v>
                </c:pt>
                <c:pt idx="32">
                  <c:v>8</c:v>
                </c:pt>
                <c:pt idx="33">
                  <c:v>9</c:v>
                </c:pt>
                <c:pt idx="34">
                  <c:v>10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8</c:v>
                </c:pt>
                <c:pt idx="39">
                  <c:v>8</c:v>
                </c:pt>
                <c:pt idx="40">
                  <c:v>9</c:v>
                </c:pt>
                <c:pt idx="41">
                  <c:v>8</c:v>
                </c:pt>
                <c:pt idx="42">
                  <c:v>8</c:v>
                </c:pt>
                <c:pt idx="43">
                  <c:v>9</c:v>
                </c:pt>
                <c:pt idx="44">
                  <c:v>10</c:v>
                </c:pt>
                <c:pt idx="45">
                  <c:v>7</c:v>
                </c:pt>
                <c:pt idx="46">
                  <c:v>10</c:v>
                </c:pt>
                <c:pt idx="47">
                  <c:v>8</c:v>
                </c:pt>
                <c:pt idx="48">
                  <c:v>6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8</c:v>
                </c:pt>
                <c:pt idx="55">
                  <c:v>10</c:v>
                </c:pt>
                <c:pt idx="56">
                  <c:v>10</c:v>
                </c:pt>
                <c:pt idx="57">
                  <c:v>8</c:v>
                </c:pt>
                <c:pt idx="58">
                  <c:v>8</c:v>
                </c:pt>
                <c:pt idx="59">
                  <c:v>7</c:v>
                </c:pt>
                <c:pt idx="60">
                  <c:v>10</c:v>
                </c:pt>
                <c:pt idx="61">
                  <c:v>8</c:v>
                </c:pt>
                <c:pt idx="62">
                  <c:v>10</c:v>
                </c:pt>
                <c:pt idx="63">
                  <c:v>9</c:v>
                </c:pt>
                <c:pt idx="64">
                  <c:v>10</c:v>
                </c:pt>
                <c:pt idx="65">
                  <c:v>8</c:v>
                </c:pt>
                <c:pt idx="66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75-4CEC-80F9-9A9EB8B70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798976"/>
        <c:axId val="542800512"/>
      </c:scatterChart>
      <c:valAx>
        <c:axId val="542798976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542800512"/>
        <c:crosses val="autoZero"/>
        <c:crossBetween val="midCat"/>
        <c:majorUnit val="1"/>
      </c:valAx>
      <c:valAx>
        <c:axId val="542800512"/>
        <c:scaling>
          <c:orientation val="minMax"/>
          <c:max val="10"/>
          <c:min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542798976"/>
        <c:crossesAt val="-4"/>
        <c:crossBetween val="midCat"/>
        <c:majorUnit val="1"/>
      </c:valAx>
      <c:spPr>
        <a:solidFill>
          <a:srgbClr val="FFFFCC"/>
        </a:solidFill>
        <a:ln>
          <a:solidFill>
            <a:sysClr val="windowText" lastClr="000000"/>
          </a:solidFill>
        </a:ln>
      </c:spPr>
    </c:plotArea>
    <c:plotVisOnly val="0"/>
    <c:dispBlanksAs val="gap"/>
    <c:showDLblsOverMax val="0"/>
  </c:chart>
  <c:spPr>
    <a:solidFill>
      <a:srgbClr val="FFFFCC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nl-NL"/>
              <a:t>Correlatie  Eindresultaat/ Geheel</a:t>
            </a:r>
          </a:p>
        </c:rich>
      </c:tx>
      <c:layout>
        <c:manualLayout>
          <c:xMode val="edge"/>
          <c:yMode val="edge"/>
          <c:x val="0.27300292008953431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5.4745043791954266E-2"/>
          <c:y val="0.10390019699824674"/>
          <c:w val="0.85610571405847002"/>
          <c:h val="0.8059204294228922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spPr>
              <a:ln w="38100" cap="flat" cmpd="sng" algn="ctr">
                <a:solidFill>
                  <a:schemeClr val="accent2"/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trendlineType val="linear"/>
            <c:dispRSqr val="1"/>
            <c:dispEq val="0"/>
            <c:trendlineLbl>
              <c:layout>
                <c:manualLayout>
                  <c:x val="-4.7665432196224738E-2"/>
                  <c:y val="-1.9111979976202981E-2"/>
                </c:manualLayout>
              </c:layout>
              <c:numFmt formatCode="#,##0.000" sourceLinked="0"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nl-NL"/>
                </a:p>
              </c:txPr>
            </c:trendlineLbl>
          </c:trendline>
          <c:xVal>
            <c:numRef>
              <c:f>Correlatie!$C$2:$C$68</c:f>
              <c:numCache>
                <c:formatCode>General</c:formatCode>
                <c:ptCount val="67"/>
                <c:pt idx="0">
                  <c:v>8</c:v>
                </c:pt>
                <c:pt idx="1">
                  <c:v>7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2</c:v>
                </c:pt>
                <c:pt idx="7">
                  <c:v>8</c:v>
                </c:pt>
                <c:pt idx="8">
                  <c:v>9</c:v>
                </c:pt>
                <c:pt idx="9">
                  <c:v>8</c:v>
                </c:pt>
                <c:pt idx="10">
                  <c:v>9</c:v>
                </c:pt>
                <c:pt idx="11">
                  <c:v>9</c:v>
                </c:pt>
                <c:pt idx="12">
                  <c:v>8</c:v>
                </c:pt>
                <c:pt idx="13">
                  <c:v>10</c:v>
                </c:pt>
                <c:pt idx="14">
                  <c:v>9</c:v>
                </c:pt>
                <c:pt idx="15">
                  <c:v>7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9</c:v>
                </c:pt>
                <c:pt idx="20">
                  <c:v>8</c:v>
                </c:pt>
                <c:pt idx="21">
                  <c:v>10</c:v>
                </c:pt>
                <c:pt idx="22">
                  <c:v>10</c:v>
                </c:pt>
                <c:pt idx="23">
                  <c:v>8</c:v>
                </c:pt>
                <c:pt idx="24">
                  <c:v>9</c:v>
                </c:pt>
                <c:pt idx="25">
                  <c:v>8</c:v>
                </c:pt>
                <c:pt idx="26">
                  <c:v>9</c:v>
                </c:pt>
                <c:pt idx="27">
                  <c:v>7</c:v>
                </c:pt>
                <c:pt idx="28">
                  <c:v>8</c:v>
                </c:pt>
                <c:pt idx="29">
                  <c:v>10</c:v>
                </c:pt>
                <c:pt idx="30">
                  <c:v>8</c:v>
                </c:pt>
                <c:pt idx="31">
                  <c:v>8</c:v>
                </c:pt>
                <c:pt idx="32">
                  <c:v>7</c:v>
                </c:pt>
                <c:pt idx="33">
                  <c:v>9</c:v>
                </c:pt>
                <c:pt idx="34">
                  <c:v>10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8</c:v>
                </c:pt>
                <c:pt idx="39">
                  <c:v>8</c:v>
                </c:pt>
                <c:pt idx="40">
                  <c:v>9</c:v>
                </c:pt>
                <c:pt idx="41">
                  <c:v>9</c:v>
                </c:pt>
                <c:pt idx="42">
                  <c:v>5</c:v>
                </c:pt>
                <c:pt idx="43">
                  <c:v>9</c:v>
                </c:pt>
                <c:pt idx="44">
                  <c:v>10</c:v>
                </c:pt>
                <c:pt idx="45">
                  <c:v>8</c:v>
                </c:pt>
                <c:pt idx="46">
                  <c:v>10</c:v>
                </c:pt>
                <c:pt idx="47">
                  <c:v>8</c:v>
                </c:pt>
                <c:pt idx="48">
                  <c:v>7</c:v>
                </c:pt>
                <c:pt idx="49">
                  <c:v>8</c:v>
                </c:pt>
                <c:pt idx="50">
                  <c:v>8</c:v>
                </c:pt>
                <c:pt idx="51">
                  <c:v>7</c:v>
                </c:pt>
                <c:pt idx="52">
                  <c:v>9</c:v>
                </c:pt>
                <c:pt idx="53">
                  <c:v>8</c:v>
                </c:pt>
                <c:pt idx="54">
                  <c:v>7</c:v>
                </c:pt>
                <c:pt idx="55">
                  <c:v>10</c:v>
                </c:pt>
                <c:pt idx="56">
                  <c:v>10</c:v>
                </c:pt>
                <c:pt idx="57">
                  <c:v>8</c:v>
                </c:pt>
                <c:pt idx="58">
                  <c:v>8</c:v>
                </c:pt>
                <c:pt idx="59">
                  <c:v>7</c:v>
                </c:pt>
                <c:pt idx="60">
                  <c:v>9</c:v>
                </c:pt>
                <c:pt idx="61">
                  <c:v>10</c:v>
                </c:pt>
                <c:pt idx="62">
                  <c:v>9</c:v>
                </c:pt>
                <c:pt idx="63">
                  <c:v>9</c:v>
                </c:pt>
                <c:pt idx="64">
                  <c:v>9</c:v>
                </c:pt>
                <c:pt idx="65">
                  <c:v>8</c:v>
                </c:pt>
                <c:pt idx="66">
                  <c:v>7</c:v>
                </c:pt>
              </c:numCache>
            </c:numRef>
          </c:xVal>
          <c:yVal>
            <c:numRef>
              <c:f>Correlatie!$E$2:$E$68</c:f>
              <c:numCache>
                <c:formatCode>General</c:formatCode>
                <c:ptCount val="67"/>
                <c:pt idx="0">
                  <c:v>9</c:v>
                </c:pt>
                <c:pt idx="1">
                  <c:v>7</c:v>
                </c:pt>
                <c:pt idx="2">
                  <c:v>9</c:v>
                </c:pt>
                <c:pt idx="3">
                  <c:v>7</c:v>
                </c:pt>
                <c:pt idx="4">
                  <c:v>9</c:v>
                </c:pt>
                <c:pt idx="5">
                  <c:v>7</c:v>
                </c:pt>
                <c:pt idx="6">
                  <c:v>9</c:v>
                </c:pt>
                <c:pt idx="7">
                  <c:v>8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  <c:pt idx="11">
                  <c:v>9</c:v>
                </c:pt>
                <c:pt idx="12">
                  <c:v>10</c:v>
                </c:pt>
                <c:pt idx="13">
                  <c:v>8</c:v>
                </c:pt>
                <c:pt idx="14">
                  <c:v>10</c:v>
                </c:pt>
                <c:pt idx="15">
                  <c:v>8</c:v>
                </c:pt>
                <c:pt idx="16">
                  <c:v>7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8</c:v>
                </c:pt>
                <c:pt idx="21">
                  <c:v>10</c:v>
                </c:pt>
                <c:pt idx="22">
                  <c:v>10</c:v>
                </c:pt>
                <c:pt idx="23">
                  <c:v>9</c:v>
                </c:pt>
                <c:pt idx="24">
                  <c:v>8</c:v>
                </c:pt>
                <c:pt idx="25">
                  <c:v>8</c:v>
                </c:pt>
                <c:pt idx="26">
                  <c:v>10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9</c:v>
                </c:pt>
                <c:pt idx="31">
                  <c:v>9</c:v>
                </c:pt>
                <c:pt idx="32">
                  <c:v>8</c:v>
                </c:pt>
                <c:pt idx="33">
                  <c:v>9</c:v>
                </c:pt>
                <c:pt idx="34">
                  <c:v>10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8</c:v>
                </c:pt>
                <c:pt idx="39">
                  <c:v>8</c:v>
                </c:pt>
                <c:pt idx="40">
                  <c:v>9</c:v>
                </c:pt>
                <c:pt idx="41">
                  <c:v>8</c:v>
                </c:pt>
                <c:pt idx="42">
                  <c:v>8</c:v>
                </c:pt>
                <c:pt idx="43">
                  <c:v>9</c:v>
                </c:pt>
                <c:pt idx="44">
                  <c:v>10</c:v>
                </c:pt>
                <c:pt idx="45">
                  <c:v>7</c:v>
                </c:pt>
                <c:pt idx="46">
                  <c:v>10</c:v>
                </c:pt>
                <c:pt idx="47">
                  <c:v>8</c:v>
                </c:pt>
                <c:pt idx="48">
                  <c:v>6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8</c:v>
                </c:pt>
                <c:pt idx="55">
                  <c:v>10</c:v>
                </c:pt>
                <c:pt idx="56">
                  <c:v>10</c:v>
                </c:pt>
                <c:pt idx="57">
                  <c:v>8</c:v>
                </c:pt>
                <c:pt idx="58">
                  <c:v>8</c:v>
                </c:pt>
                <c:pt idx="59">
                  <c:v>7</c:v>
                </c:pt>
                <c:pt idx="60">
                  <c:v>10</c:v>
                </c:pt>
                <c:pt idx="61">
                  <c:v>8</c:v>
                </c:pt>
                <c:pt idx="62">
                  <c:v>10</c:v>
                </c:pt>
                <c:pt idx="63">
                  <c:v>9</c:v>
                </c:pt>
                <c:pt idx="64">
                  <c:v>10</c:v>
                </c:pt>
                <c:pt idx="65">
                  <c:v>8</c:v>
                </c:pt>
                <c:pt idx="66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F4-474E-B9A4-4C44FE5DF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814208"/>
        <c:axId val="542815744"/>
      </c:scatterChart>
      <c:valAx>
        <c:axId val="542814208"/>
        <c:scaling>
          <c:orientation val="minMax"/>
          <c:max val="10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542815744"/>
        <c:crosses val="autoZero"/>
        <c:crossBetween val="midCat"/>
        <c:majorUnit val="1"/>
      </c:valAx>
      <c:valAx>
        <c:axId val="542815744"/>
        <c:scaling>
          <c:orientation val="minMax"/>
          <c:max val="10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542814208"/>
        <c:crossesAt val="-4"/>
        <c:crossBetween val="midCat"/>
        <c:majorUnit val="1"/>
      </c:valAx>
      <c:spPr>
        <a:solidFill>
          <a:srgbClr val="FFFFCC"/>
        </a:solidFill>
        <a:ln>
          <a:solidFill>
            <a:sysClr val="windowText" lastClr="000000"/>
          </a:solidFill>
        </a:ln>
      </c:spPr>
    </c:plotArea>
    <c:plotVisOnly val="0"/>
    <c:dispBlanksAs val="gap"/>
    <c:showDLblsOverMax val="0"/>
  </c:chart>
  <c:spPr>
    <a:solidFill>
      <a:srgbClr val="FFFFCC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E81D3E-855B-4A42-8B73-F4C081E2F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9203818-FA7B-4FC4-96D1-AEF9EF387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9</xdr:col>
      <xdr:colOff>0</xdr:colOff>
      <xdr:row>13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93D8ED6F-0817-4649-2BF8-31AA4C70A2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16</xdr:col>
      <xdr:colOff>0</xdr:colOff>
      <xdr:row>19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22</xdr:row>
      <xdr:rowOff>0</xdr:rowOff>
    </xdr:from>
    <xdr:to>
      <xdr:col>16</xdr:col>
      <xdr:colOff>0</xdr:colOff>
      <xdr:row>38</xdr:row>
      <xdr:rowOff>0</xdr:rowOff>
    </xdr:to>
    <xdr:graphicFrame macro="">
      <xdr:nvGraphicFramePr>
        <xdr:cNvPr id="3" name="Grafiek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0.91282</cdr:x>
      <cdr:y>0.80804</cdr:y>
    </cdr:from>
    <cdr:to>
      <cdr:x>1</cdr:x>
      <cdr:y>0.91729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3989294" y="2028264"/>
          <a:ext cx="381000" cy="2742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nl-NL" sz="1100" b="1"/>
            <a:t>D-E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0.07852</cdr:x>
      <cdr:y>0.0754</cdr:y>
    </cdr:to>
    <cdr:sp macro="" textlink="">
      <cdr:nvSpPr>
        <cdr:cNvPr id="3" name="Tekstvak 2"/>
        <cdr:cNvSpPr txBox="1"/>
      </cdr:nvSpPr>
      <cdr:spPr>
        <a:xfrm xmlns:a="http://schemas.openxmlformats.org/drawingml/2006/main">
          <a:off x="0" y="0"/>
          <a:ext cx="345531" cy="2298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nl-NL" sz="1100" b="1"/>
            <a:t>E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0.91579</cdr:x>
      <cdr:y>0.81841</cdr:y>
    </cdr:from>
    <cdr:to>
      <cdr:x>1</cdr:x>
      <cdr:y>0.89527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4002272" y="2054315"/>
          <a:ext cx="368022" cy="1929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nl-NL" sz="1100" b="1"/>
            <a:t>C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0.22105</cdr:x>
      <cdr:y>0.08271</cdr:y>
    </cdr:to>
    <cdr:sp macro="" textlink="">
      <cdr:nvSpPr>
        <cdr:cNvPr id="3" name="Tekstvak 1"/>
        <cdr:cNvSpPr txBox="1"/>
      </cdr:nvSpPr>
      <cdr:spPr>
        <a:xfrm xmlns:a="http://schemas.openxmlformats.org/drawingml/2006/main">
          <a:off x="0" y="0"/>
          <a:ext cx="941294" cy="246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nl-NL" sz="1100" b="1"/>
            <a:t>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4DBE3-C36C-408C-B2F9-8AE6549B1EBB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1"/>
    <col min="2" max="2" width="1.140625" style="41" customWidth="1"/>
    <col min="3" max="3" width="3.7109375" style="41" customWidth="1"/>
    <col min="4" max="4" width="67.5703125" style="41" bestFit="1" customWidth="1"/>
    <col min="5" max="5" width="3.7109375" style="41" customWidth="1"/>
    <col min="6" max="6" width="1.140625" style="41" customWidth="1"/>
    <col min="7" max="7" width="9.140625" style="41"/>
    <col min="8" max="8" width="8.140625" style="41" customWidth="1"/>
    <col min="9" max="9" width="2.7109375" style="41" customWidth="1"/>
    <col min="10" max="12" width="9.140625" style="41"/>
    <col min="13" max="13" width="2.7109375" style="41" customWidth="1"/>
    <col min="14" max="258" width="9.140625" style="41"/>
    <col min="259" max="259" width="0.85546875" style="41" customWidth="1"/>
    <col min="260" max="260" width="3.7109375" style="41" customWidth="1"/>
    <col min="261" max="261" width="67.5703125" style="41" bestFit="1" customWidth="1"/>
    <col min="262" max="262" width="3.7109375" style="41" customWidth="1"/>
    <col min="263" max="263" width="0.85546875" style="41" customWidth="1"/>
    <col min="264" max="514" width="9.140625" style="41"/>
    <col min="515" max="515" width="0.85546875" style="41" customWidth="1"/>
    <col min="516" max="516" width="3.7109375" style="41" customWidth="1"/>
    <col min="517" max="517" width="67.5703125" style="41" bestFit="1" customWidth="1"/>
    <col min="518" max="518" width="3.7109375" style="41" customWidth="1"/>
    <col min="519" max="519" width="0.85546875" style="41" customWidth="1"/>
    <col min="520" max="770" width="9.140625" style="41"/>
    <col min="771" max="771" width="0.85546875" style="41" customWidth="1"/>
    <col min="772" max="772" width="3.7109375" style="41" customWidth="1"/>
    <col min="773" max="773" width="67.5703125" style="41" bestFit="1" customWidth="1"/>
    <col min="774" max="774" width="3.7109375" style="41" customWidth="1"/>
    <col min="775" max="775" width="0.85546875" style="41" customWidth="1"/>
    <col min="776" max="1026" width="9.140625" style="41"/>
    <col min="1027" max="1027" width="0.85546875" style="41" customWidth="1"/>
    <col min="1028" max="1028" width="3.7109375" style="41" customWidth="1"/>
    <col min="1029" max="1029" width="67.5703125" style="41" bestFit="1" customWidth="1"/>
    <col min="1030" max="1030" width="3.7109375" style="41" customWidth="1"/>
    <col min="1031" max="1031" width="0.85546875" style="41" customWidth="1"/>
    <col min="1032" max="1282" width="9.140625" style="41"/>
    <col min="1283" max="1283" width="0.85546875" style="41" customWidth="1"/>
    <col min="1284" max="1284" width="3.7109375" style="41" customWidth="1"/>
    <col min="1285" max="1285" width="67.5703125" style="41" bestFit="1" customWidth="1"/>
    <col min="1286" max="1286" width="3.7109375" style="41" customWidth="1"/>
    <col min="1287" max="1287" width="0.85546875" style="41" customWidth="1"/>
    <col min="1288" max="1538" width="9.140625" style="41"/>
    <col min="1539" max="1539" width="0.85546875" style="41" customWidth="1"/>
    <col min="1540" max="1540" width="3.7109375" style="41" customWidth="1"/>
    <col min="1541" max="1541" width="67.5703125" style="41" bestFit="1" customWidth="1"/>
    <col min="1542" max="1542" width="3.7109375" style="41" customWidth="1"/>
    <col min="1543" max="1543" width="0.85546875" style="41" customWidth="1"/>
    <col min="1544" max="1794" width="9.140625" style="41"/>
    <col min="1795" max="1795" width="0.85546875" style="41" customWidth="1"/>
    <col min="1796" max="1796" width="3.7109375" style="41" customWidth="1"/>
    <col min="1797" max="1797" width="67.5703125" style="41" bestFit="1" customWidth="1"/>
    <col min="1798" max="1798" width="3.7109375" style="41" customWidth="1"/>
    <col min="1799" max="1799" width="0.85546875" style="41" customWidth="1"/>
    <col min="1800" max="2050" width="9.140625" style="41"/>
    <col min="2051" max="2051" width="0.85546875" style="41" customWidth="1"/>
    <col min="2052" max="2052" width="3.7109375" style="41" customWidth="1"/>
    <col min="2053" max="2053" width="67.5703125" style="41" bestFit="1" customWidth="1"/>
    <col min="2054" max="2054" width="3.7109375" style="41" customWidth="1"/>
    <col min="2055" max="2055" width="0.85546875" style="41" customWidth="1"/>
    <col min="2056" max="2306" width="9.140625" style="41"/>
    <col min="2307" max="2307" width="0.85546875" style="41" customWidth="1"/>
    <col min="2308" max="2308" width="3.7109375" style="41" customWidth="1"/>
    <col min="2309" max="2309" width="67.5703125" style="41" bestFit="1" customWidth="1"/>
    <col min="2310" max="2310" width="3.7109375" style="41" customWidth="1"/>
    <col min="2311" max="2311" width="0.85546875" style="41" customWidth="1"/>
    <col min="2312" max="2562" width="9.140625" style="41"/>
    <col min="2563" max="2563" width="0.85546875" style="41" customWidth="1"/>
    <col min="2564" max="2564" width="3.7109375" style="41" customWidth="1"/>
    <col min="2565" max="2565" width="67.5703125" style="41" bestFit="1" customWidth="1"/>
    <col min="2566" max="2566" width="3.7109375" style="41" customWidth="1"/>
    <col min="2567" max="2567" width="0.85546875" style="41" customWidth="1"/>
    <col min="2568" max="2818" width="9.140625" style="41"/>
    <col min="2819" max="2819" width="0.85546875" style="41" customWidth="1"/>
    <col min="2820" max="2820" width="3.7109375" style="41" customWidth="1"/>
    <col min="2821" max="2821" width="67.5703125" style="41" bestFit="1" customWidth="1"/>
    <col min="2822" max="2822" width="3.7109375" style="41" customWidth="1"/>
    <col min="2823" max="2823" width="0.85546875" style="41" customWidth="1"/>
    <col min="2824" max="3074" width="9.140625" style="41"/>
    <col min="3075" max="3075" width="0.85546875" style="41" customWidth="1"/>
    <col min="3076" max="3076" width="3.7109375" style="41" customWidth="1"/>
    <col min="3077" max="3077" width="67.5703125" style="41" bestFit="1" customWidth="1"/>
    <col min="3078" max="3078" width="3.7109375" style="41" customWidth="1"/>
    <col min="3079" max="3079" width="0.85546875" style="41" customWidth="1"/>
    <col min="3080" max="3330" width="9.140625" style="41"/>
    <col min="3331" max="3331" width="0.85546875" style="41" customWidth="1"/>
    <col min="3332" max="3332" width="3.7109375" style="41" customWidth="1"/>
    <col min="3333" max="3333" width="67.5703125" style="41" bestFit="1" customWidth="1"/>
    <col min="3334" max="3334" width="3.7109375" style="41" customWidth="1"/>
    <col min="3335" max="3335" width="0.85546875" style="41" customWidth="1"/>
    <col min="3336" max="3586" width="9.140625" style="41"/>
    <col min="3587" max="3587" width="0.85546875" style="41" customWidth="1"/>
    <col min="3588" max="3588" width="3.7109375" style="41" customWidth="1"/>
    <col min="3589" max="3589" width="67.5703125" style="41" bestFit="1" customWidth="1"/>
    <col min="3590" max="3590" width="3.7109375" style="41" customWidth="1"/>
    <col min="3591" max="3591" width="0.85546875" style="41" customWidth="1"/>
    <col min="3592" max="3842" width="9.140625" style="41"/>
    <col min="3843" max="3843" width="0.85546875" style="41" customWidth="1"/>
    <col min="3844" max="3844" width="3.7109375" style="41" customWidth="1"/>
    <col min="3845" max="3845" width="67.5703125" style="41" bestFit="1" customWidth="1"/>
    <col min="3846" max="3846" width="3.7109375" style="41" customWidth="1"/>
    <col min="3847" max="3847" width="0.85546875" style="41" customWidth="1"/>
    <col min="3848" max="4098" width="9.140625" style="41"/>
    <col min="4099" max="4099" width="0.85546875" style="41" customWidth="1"/>
    <col min="4100" max="4100" width="3.7109375" style="41" customWidth="1"/>
    <col min="4101" max="4101" width="67.5703125" style="41" bestFit="1" customWidth="1"/>
    <col min="4102" max="4102" width="3.7109375" style="41" customWidth="1"/>
    <col min="4103" max="4103" width="0.85546875" style="41" customWidth="1"/>
    <col min="4104" max="4354" width="9.140625" style="41"/>
    <col min="4355" max="4355" width="0.85546875" style="41" customWidth="1"/>
    <col min="4356" max="4356" width="3.7109375" style="41" customWidth="1"/>
    <col min="4357" max="4357" width="67.5703125" style="41" bestFit="1" customWidth="1"/>
    <col min="4358" max="4358" width="3.7109375" style="41" customWidth="1"/>
    <col min="4359" max="4359" width="0.85546875" style="41" customWidth="1"/>
    <col min="4360" max="4610" width="9.140625" style="41"/>
    <col min="4611" max="4611" width="0.85546875" style="41" customWidth="1"/>
    <col min="4612" max="4612" width="3.7109375" style="41" customWidth="1"/>
    <col min="4613" max="4613" width="67.5703125" style="41" bestFit="1" customWidth="1"/>
    <col min="4614" max="4614" width="3.7109375" style="41" customWidth="1"/>
    <col min="4615" max="4615" width="0.85546875" style="41" customWidth="1"/>
    <col min="4616" max="4866" width="9.140625" style="41"/>
    <col min="4867" max="4867" width="0.85546875" style="41" customWidth="1"/>
    <col min="4868" max="4868" width="3.7109375" style="41" customWidth="1"/>
    <col min="4869" max="4869" width="67.5703125" style="41" bestFit="1" customWidth="1"/>
    <col min="4870" max="4870" width="3.7109375" style="41" customWidth="1"/>
    <col min="4871" max="4871" width="0.85546875" style="41" customWidth="1"/>
    <col min="4872" max="5122" width="9.140625" style="41"/>
    <col min="5123" max="5123" width="0.85546875" style="41" customWidth="1"/>
    <col min="5124" max="5124" width="3.7109375" style="41" customWidth="1"/>
    <col min="5125" max="5125" width="67.5703125" style="41" bestFit="1" customWidth="1"/>
    <col min="5126" max="5126" width="3.7109375" style="41" customWidth="1"/>
    <col min="5127" max="5127" width="0.85546875" style="41" customWidth="1"/>
    <col min="5128" max="5378" width="9.140625" style="41"/>
    <col min="5379" max="5379" width="0.85546875" style="41" customWidth="1"/>
    <col min="5380" max="5380" width="3.7109375" style="41" customWidth="1"/>
    <col min="5381" max="5381" width="67.5703125" style="41" bestFit="1" customWidth="1"/>
    <col min="5382" max="5382" width="3.7109375" style="41" customWidth="1"/>
    <col min="5383" max="5383" width="0.85546875" style="41" customWidth="1"/>
    <col min="5384" max="5634" width="9.140625" style="41"/>
    <col min="5635" max="5635" width="0.85546875" style="41" customWidth="1"/>
    <col min="5636" max="5636" width="3.7109375" style="41" customWidth="1"/>
    <col min="5637" max="5637" width="67.5703125" style="41" bestFit="1" customWidth="1"/>
    <col min="5638" max="5638" width="3.7109375" style="41" customWidth="1"/>
    <col min="5639" max="5639" width="0.85546875" style="41" customWidth="1"/>
    <col min="5640" max="5890" width="9.140625" style="41"/>
    <col min="5891" max="5891" width="0.85546875" style="41" customWidth="1"/>
    <col min="5892" max="5892" width="3.7109375" style="41" customWidth="1"/>
    <col min="5893" max="5893" width="67.5703125" style="41" bestFit="1" customWidth="1"/>
    <col min="5894" max="5894" width="3.7109375" style="41" customWidth="1"/>
    <col min="5895" max="5895" width="0.85546875" style="41" customWidth="1"/>
    <col min="5896" max="6146" width="9.140625" style="41"/>
    <col min="6147" max="6147" width="0.85546875" style="41" customWidth="1"/>
    <col min="6148" max="6148" width="3.7109375" style="41" customWidth="1"/>
    <col min="6149" max="6149" width="67.5703125" style="41" bestFit="1" customWidth="1"/>
    <col min="6150" max="6150" width="3.7109375" style="41" customWidth="1"/>
    <col min="6151" max="6151" width="0.85546875" style="41" customWidth="1"/>
    <col min="6152" max="6402" width="9.140625" style="41"/>
    <col min="6403" max="6403" width="0.85546875" style="41" customWidth="1"/>
    <col min="6404" max="6404" width="3.7109375" style="41" customWidth="1"/>
    <col min="6405" max="6405" width="67.5703125" style="41" bestFit="1" customWidth="1"/>
    <col min="6406" max="6406" width="3.7109375" style="41" customWidth="1"/>
    <col min="6407" max="6407" width="0.85546875" style="41" customWidth="1"/>
    <col min="6408" max="6658" width="9.140625" style="41"/>
    <col min="6659" max="6659" width="0.85546875" style="41" customWidth="1"/>
    <col min="6660" max="6660" width="3.7109375" style="41" customWidth="1"/>
    <col min="6661" max="6661" width="67.5703125" style="41" bestFit="1" customWidth="1"/>
    <col min="6662" max="6662" width="3.7109375" style="41" customWidth="1"/>
    <col min="6663" max="6663" width="0.85546875" style="41" customWidth="1"/>
    <col min="6664" max="6914" width="9.140625" style="41"/>
    <col min="6915" max="6915" width="0.85546875" style="41" customWidth="1"/>
    <col min="6916" max="6916" width="3.7109375" style="41" customWidth="1"/>
    <col min="6917" max="6917" width="67.5703125" style="41" bestFit="1" customWidth="1"/>
    <col min="6918" max="6918" width="3.7109375" style="41" customWidth="1"/>
    <col min="6919" max="6919" width="0.85546875" style="41" customWidth="1"/>
    <col min="6920" max="7170" width="9.140625" style="41"/>
    <col min="7171" max="7171" width="0.85546875" style="41" customWidth="1"/>
    <col min="7172" max="7172" width="3.7109375" style="41" customWidth="1"/>
    <col min="7173" max="7173" width="67.5703125" style="41" bestFit="1" customWidth="1"/>
    <col min="7174" max="7174" width="3.7109375" style="41" customWidth="1"/>
    <col min="7175" max="7175" width="0.85546875" style="41" customWidth="1"/>
    <col min="7176" max="7426" width="9.140625" style="41"/>
    <col min="7427" max="7427" width="0.85546875" style="41" customWidth="1"/>
    <col min="7428" max="7428" width="3.7109375" style="41" customWidth="1"/>
    <col min="7429" max="7429" width="67.5703125" style="41" bestFit="1" customWidth="1"/>
    <col min="7430" max="7430" width="3.7109375" style="41" customWidth="1"/>
    <col min="7431" max="7431" width="0.85546875" style="41" customWidth="1"/>
    <col min="7432" max="7682" width="9.140625" style="41"/>
    <col min="7683" max="7683" width="0.85546875" style="41" customWidth="1"/>
    <col min="7684" max="7684" width="3.7109375" style="41" customWidth="1"/>
    <col min="7685" max="7685" width="67.5703125" style="41" bestFit="1" customWidth="1"/>
    <col min="7686" max="7686" width="3.7109375" style="41" customWidth="1"/>
    <col min="7687" max="7687" width="0.85546875" style="41" customWidth="1"/>
    <col min="7688" max="7938" width="9.140625" style="41"/>
    <col min="7939" max="7939" width="0.85546875" style="41" customWidth="1"/>
    <col min="7940" max="7940" width="3.7109375" style="41" customWidth="1"/>
    <col min="7941" max="7941" width="67.5703125" style="41" bestFit="1" customWidth="1"/>
    <col min="7942" max="7942" width="3.7109375" style="41" customWidth="1"/>
    <col min="7943" max="7943" width="0.85546875" style="41" customWidth="1"/>
    <col min="7944" max="8194" width="9.140625" style="41"/>
    <col min="8195" max="8195" width="0.85546875" style="41" customWidth="1"/>
    <col min="8196" max="8196" width="3.7109375" style="41" customWidth="1"/>
    <col min="8197" max="8197" width="67.5703125" style="41" bestFit="1" customWidth="1"/>
    <col min="8198" max="8198" width="3.7109375" style="41" customWidth="1"/>
    <col min="8199" max="8199" width="0.85546875" style="41" customWidth="1"/>
    <col min="8200" max="8450" width="9.140625" style="41"/>
    <col min="8451" max="8451" width="0.85546875" style="41" customWidth="1"/>
    <col min="8452" max="8452" width="3.7109375" style="41" customWidth="1"/>
    <col min="8453" max="8453" width="67.5703125" style="41" bestFit="1" customWidth="1"/>
    <col min="8454" max="8454" width="3.7109375" style="41" customWidth="1"/>
    <col min="8455" max="8455" width="0.85546875" style="41" customWidth="1"/>
    <col min="8456" max="8706" width="9.140625" style="41"/>
    <col min="8707" max="8707" width="0.85546875" style="41" customWidth="1"/>
    <col min="8708" max="8708" width="3.7109375" style="41" customWidth="1"/>
    <col min="8709" max="8709" width="67.5703125" style="41" bestFit="1" customWidth="1"/>
    <col min="8710" max="8710" width="3.7109375" style="41" customWidth="1"/>
    <col min="8711" max="8711" width="0.85546875" style="41" customWidth="1"/>
    <col min="8712" max="8962" width="9.140625" style="41"/>
    <col min="8963" max="8963" width="0.85546875" style="41" customWidth="1"/>
    <col min="8964" max="8964" width="3.7109375" style="41" customWidth="1"/>
    <col min="8965" max="8965" width="67.5703125" style="41" bestFit="1" customWidth="1"/>
    <col min="8966" max="8966" width="3.7109375" style="41" customWidth="1"/>
    <col min="8967" max="8967" width="0.85546875" style="41" customWidth="1"/>
    <col min="8968" max="9218" width="9.140625" style="41"/>
    <col min="9219" max="9219" width="0.85546875" style="41" customWidth="1"/>
    <col min="9220" max="9220" width="3.7109375" style="41" customWidth="1"/>
    <col min="9221" max="9221" width="67.5703125" style="41" bestFit="1" customWidth="1"/>
    <col min="9222" max="9222" width="3.7109375" style="41" customWidth="1"/>
    <col min="9223" max="9223" width="0.85546875" style="41" customWidth="1"/>
    <col min="9224" max="9474" width="9.140625" style="41"/>
    <col min="9475" max="9475" width="0.85546875" style="41" customWidth="1"/>
    <col min="9476" max="9476" width="3.7109375" style="41" customWidth="1"/>
    <col min="9477" max="9477" width="67.5703125" style="41" bestFit="1" customWidth="1"/>
    <col min="9478" max="9478" width="3.7109375" style="41" customWidth="1"/>
    <col min="9479" max="9479" width="0.85546875" style="41" customWidth="1"/>
    <col min="9480" max="9730" width="9.140625" style="41"/>
    <col min="9731" max="9731" width="0.85546875" style="41" customWidth="1"/>
    <col min="9732" max="9732" width="3.7109375" style="41" customWidth="1"/>
    <col min="9733" max="9733" width="67.5703125" style="41" bestFit="1" customWidth="1"/>
    <col min="9734" max="9734" width="3.7109375" style="41" customWidth="1"/>
    <col min="9735" max="9735" width="0.85546875" style="41" customWidth="1"/>
    <col min="9736" max="9986" width="9.140625" style="41"/>
    <col min="9987" max="9987" width="0.85546875" style="41" customWidth="1"/>
    <col min="9988" max="9988" width="3.7109375" style="41" customWidth="1"/>
    <col min="9989" max="9989" width="67.5703125" style="41" bestFit="1" customWidth="1"/>
    <col min="9990" max="9990" width="3.7109375" style="41" customWidth="1"/>
    <col min="9991" max="9991" width="0.85546875" style="41" customWidth="1"/>
    <col min="9992" max="10242" width="9.140625" style="41"/>
    <col min="10243" max="10243" width="0.85546875" style="41" customWidth="1"/>
    <col min="10244" max="10244" width="3.7109375" style="41" customWidth="1"/>
    <col min="10245" max="10245" width="67.5703125" style="41" bestFit="1" customWidth="1"/>
    <col min="10246" max="10246" width="3.7109375" style="41" customWidth="1"/>
    <col min="10247" max="10247" width="0.85546875" style="41" customWidth="1"/>
    <col min="10248" max="10498" width="9.140625" style="41"/>
    <col min="10499" max="10499" width="0.85546875" style="41" customWidth="1"/>
    <col min="10500" max="10500" width="3.7109375" style="41" customWidth="1"/>
    <col min="10501" max="10501" width="67.5703125" style="41" bestFit="1" customWidth="1"/>
    <col min="10502" max="10502" width="3.7109375" style="41" customWidth="1"/>
    <col min="10503" max="10503" width="0.85546875" style="41" customWidth="1"/>
    <col min="10504" max="10754" width="9.140625" style="41"/>
    <col min="10755" max="10755" width="0.85546875" style="41" customWidth="1"/>
    <col min="10756" max="10756" width="3.7109375" style="41" customWidth="1"/>
    <col min="10757" max="10757" width="67.5703125" style="41" bestFit="1" customWidth="1"/>
    <col min="10758" max="10758" width="3.7109375" style="41" customWidth="1"/>
    <col min="10759" max="10759" width="0.85546875" style="41" customWidth="1"/>
    <col min="10760" max="11010" width="9.140625" style="41"/>
    <col min="11011" max="11011" width="0.85546875" style="41" customWidth="1"/>
    <col min="11012" max="11012" width="3.7109375" style="41" customWidth="1"/>
    <col min="11013" max="11013" width="67.5703125" style="41" bestFit="1" customWidth="1"/>
    <col min="11014" max="11014" width="3.7109375" style="41" customWidth="1"/>
    <col min="11015" max="11015" width="0.85546875" style="41" customWidth="1"/>
    <col min="11016" max="11266" width="9.140625" style="41"/>
    <col min="11267" max="11267" width="0.85546875" style="41" customWidth="1"/>
    <col min="11268" max="11268" width="3.7109375" style="41" customWidth="1"/>
    <col min="11269" max="11269" width="67.5703125" style="41" bestFit="1" customWidth="1"/>
    <col min="11270" max="11270" width="3.7109375" style="41" customWidth="1"/>
    <col min="11271" max="11271" width="0.85546875" style="41" customWidth="1"/>
    <col min="11272" max="11522" width="9.140625" style="41"/>
    <col min="11523" max="11523" width="0.85546875" style="41" customWidth="1"/>
    <col min="11524" max="11524" width="3.7109375" style="41" customWidth="1"/>
    <col min="11525" max="11525" width="67.5703125" style="41" bestFit="1" customWidth="1"/>
    <col min="11526" max="11526" width="3.7109375" style="41" customWidth="1"/>
    <col min="11527" max="11527" width="0.85546875" style="41" customWidth="1"/>
    <col min="11528" max="11778" width="9.140625" style="41"/>
    <col min="11779" max="11779" width="0.85546875" style="41" customWidth="1"/>
    <col min="11780" max="11780" width="3.7109375" style="41" customWidth="1"/>
    <col min="11781" max="11781" width="67.5703125" style="41" bestFit="1" customWidth="1"/>
    <col min="11782" max="11782" width="3.7109375" style="41" customWidth="1"/>
    <col min="11783" max="11783" width="0.85546875" style="41" customWidth="1"/>
    <col min="11784" max="12034" width="9.140625" style="41"/>
    <col min="12035" max="12035" width="0.85546875" style="41" customWidth="1"/>
    <col min="12036" max="12036" width="3.7109375" style="41" customWidth="1"/>
    <col min="12037" max="12037" width="67.5703125" style="41" bestFit="1" customWidth="1"/>
    <col min="12038" max="12038" width="3.7109375" style="41" customWidth="1"/>
    <col min="12039" max="12039" width="0.85546875" style="41" customWidth="1"/>
    <col min="12040" max="12290" width="9.140625" style="41"/>
    <col min="12291" max="12291" width="0.85546875" style="41" customWidth="1"/>
    <col min="12292" max="12292" width="3.7109375" style="41" customWidth="1"/>
    <col min="12293" max="12293" width="67.5703125" style="41" bestFit="1" customWidth="1"/>
    <col min="12294" max="12294" width="3.7109375" style="41" customWidth="1"/>
    <col min="12295" max="12295" width="0.85546875" style="41" customWidth="1"/>
    <col min="12296" max="12546" width="9.140625" style="41"/>
    <col min="12547" max="12547" width="0.85546875" style="41" customWidth="1"/>
    <col min="12548" max="12548" width="3.7109375" style="41" customWidth="1"/>
    <col min="12549" max="12549" width="67.5703125" style="41" bestFit="1" customWidth="1"/>
    <col min="12550" max="12550" width="3.7109375" style="41" customWidth="1"/>
    <col min="12551" max="12551" width="0.85546875" style="41" customWidth="1"/>
    <col min="12552" max="12802" width="9.140625" style="41"/>
    <col min="12803" max="12803" width="0.85546875" style="41" customWidth="1"/>
    <col min="12804" max="12804" width="3.7109375" style="41" customWidth="1"/>
    <col min="12805" max="12805" width="67.5703125" style="41" bestFit="1" customWidth="1"/>
    <col min="12806" max="12806" width="3.7109375" style="41" customWidth="1"/>
    <col min="12807" max="12807" width="0.85546875" style="41" customWidth="1"/>
    <col min="12808" max="13058" width="9.140625" style="41"/>
    <col min="13059" max="13059" width="0.85546875" style="41" customWidth="1"/>
    <col min="13060" max="13060" width="3.7109375" style="41" customWidth="1"/>
    <col min="13061" max="13061" width="67.5703125" style="41" bestFit="1" customWidth="1"/>
    <col min="13062" max="13062" width="3.7109375" style="41" customWidth="1"/>
    <col min="13063" max="13063" width="0.85546875" style="41" customWidth="1"/>
    <col min="13064" max="13314" width="9.140625" style="41"/>
    <col min="13315" max="13315" width="0.85546875" style="41" customWidth="1"/>
    <col min="13316" max="13316" width="3.7109375" style="41" customWidth="1"/>
    <col min="13317" max="13317" width="67.5703125" style="41" bestFit="1" customWidth="1"/>
    <col min="13318" max="13318" width="3.7109375" style="41" customWidth="1"/>
    <col min="13319" max="13319" width="0.85546875" style="41" customWidth="1"/>
    <col min="13320" max="13570" width="9.140625" style="41"/>
    <col min="13571" max="13571" width="0.85546875" style="41" customWidth="1"/>
    <col min="13572" max="13572" width="3.7109375" style="41" customWidth="1"/>
    <col min="13573" max="13573" width="67.5703125" style="41" bestFit="1" customWidth="1"/>
    <col min="13574" max="13574" width="3.7109375" style="41" customWidth="1"/>
    <col min="13575" max="13575" width="0.85546875" style="41" customWidth="1"/>
    <col min="13576" max="13826" width="9.140625" style="41"/>
    <col min="13827" max="13827" width="0.85546875" style="41" customWidth="1"/>
    <col min="13828" max="13828" width="3.7109375" style="41" customWidth="1"/>
    <col min="13829" max="13829" width="67.5703125" style="41" bestFit="1" customWidth="1"/>
    <col min="13830" max="13830" width="3.7109375" style="41" customWidth="1"/>
    <col min="13831" max="13831" width="0.85546875" style="41" customWidth="1"/>
    <col min="13832" max="14082" width="9.140625" style="41"/>
    <col min="14083" max="14083" width="0.85546875" style="41" customWidth="1"/>
    <col min="14084" max="14084" width="3.7109375" style="41" customWidth="1"/>
    <col min="14085" max="14085" width="67.5703125" style="41" bestFit="1" customWidth="1"/>
    <col min="14086" max="14086" width="3.7109375" style="41" customWidth="1"/>
    <col min="14087" max="14087" width="0.85546875" style="41" customWidth="1"/>
    <col min="14088" max="14338" width="9.140625" style="41"/>
    <col min="14339" max="14339" width="0.85546875" style="41" customWidth="1"/>
    <col min="14340" max="14340" width="3.7109375" style="41" customWidth="1"/>
    <col min="14341" max="14341" width="67.5703125" style="41" bestFit="1" customWidth="1"/>
    <col min="14342" max="14342" width="3.7109375" style="41" customWidth="1"/>
    <col min="14343" max="14343" width="0.85546875" style="41" customWidth="1"/>
    <col min="14344" max="14594" width="9.140625" style="41"/>
    <col min="14595" max="14595" width="0.85546875" style="41" customWidth="1"/>
    <col min="14596" max="14596" width="3.7109375" style="41" customWidth="1"/>
    <col min="14597" max="14597" width="67.5703125" style="41" bestFit="1" customWidth="1"/>
    <col min="14598" max="14598" width="3.7109375" style="41" customWidth="1"/>
    <col min="14599" max="14599" width="0.85546875" style="41" customWidth="1"/>
    <col min="14600" max="14850" width="9.140625" style="41"/>
    <col min="14851" max="14851" width="0.85546875" style="41" customWidth="1"/>
    <col min="14852" max="14852" width="3.7109375" style="41" customWidth="1"/>
    <col min="14853" max="14853" width="67.5703125" style="41" bestFit="1" customWidth="1"/>
    <col min="14854" max="14854" width="3.7109375" style="41" customWidth="1"/>
    <col min="14855" max="14855" width="0.85546875" style="41" customWidth="1"/>
    <col min="14856" max="15106" width="9.140625" style="41"/>
    <col min="15107" max="15107" width="0.85546875" style="41" customWidth="1"/>
    <col min="15108" max="15108" width="3.7109375" style="41" customWidth="1"/>
    <col min="15109" max="15109" width="67.5703125" style="41" bestFit="1" customWidth="1"/>
    <col min="15110" max="15110" width="3.7109375" style="41" customWidth="1"/>
    <col min="15111" max="15111" width="0.85546875" style="41" customWidth="1"/>
    <col min="15112" max="15362" width="9.140625" style="41"/>
    <col min="15363" max="15363" width="0.85546875" style="41" customWidth="1"/>
    <col min="15364" max="15364" width="3.7109375" style="41" customWidth="1"/>
    <col min="15365" max="15365" width="67.5703125" style="41" bestFit="1" customWidth="1"/>
    <col min="15366" max="15366" width="3.7109375" style="41" customWidth="1"/>
    <col min="15367" max="15367" width="0.85546875" style="41" customWidth="1"/>
    <col min="15368" max="15618" width="9.140625" style="41"/>
    <col min="15619" max="15619" width="0.85546875" style="41" customWidth="1"/>
    <col min="15620" max="15620" width="3.7109375" style="41" customWidth="1"/>
    <col min="15621" max="15621" width="67.5703125" style="41" bestFit="1" customWidth="1"/>
    <col min="15622" max="15622" width="3.7109375" style="41" customWidth="1"/>
    <col min="15623" max="15623" width="0.85546875" style="41" customWidth="1"/>
    <col min="15624" max="15874" width="9.140625" style="41"/>
    <col min="15875" max="15875" width="0.85546875" style="41" customWidth="1"/>
    <col min="15876" max="15876" width="3.7109375" style="41" customWidth="1"/>
    <col min="15877" max="15877" width="67.5703125" style="41" bestFit="1" customWidth="1"/>
    <col min="15878" max="15878" width="3.7109375" style="41" customWidth="1"/>
    <col min="15879" max="15879" width="0.85546875" style="41" customWidth="1"/>
    <col min="15880" max="16130" width="9.140625" style="41"/>
    <col min="16131" max="16131" width="0.85546875" style="41" customWidth="1"/>
    <col min="16132" max="16132" width="3.7109375" style="41" customWidth="1"/>
    <col min="16133" max="16133" width="67.5703125" style="41" bestFit="1" customWidth="1"/>
    <col min="16134" max="16134" width="3.7109375" style="41" customWidth="1"/>
    <col min="16135" max="16135" width="0.85546875" style="41" customWidth="1"/>
    <col min="16136" max="16384" width="9.140625" style="41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19"/>
      <c r="C3" s="20"/>
      <c r="D3" s="21"/>
      <c r="E3" s="22"/>
      <c r="F3" s="23"/>
    </row>
    <row r="4" spans="2:14" s="43" customFormat="1" ht="15" customHeight="1" thickBot="1" x14ac:dyDescent="0.3">
      <c r="B4" s="24"/>
      <c r="C4" s="25"/>
      <c r="D4" s="42" t="s">
        <v>0</v>
      </c>
      <c r="E4" s="26"/>
      <c r="F4" s="27"/>
      <c r="H4" s="44"/>
      <c r="I4" s="45"/>
      <c r="J4" s="46"/>
      <c r="K4" s="45"/>
      <c r="L4" s="45"/>
      <c r="M4" s="47"/>
      <c r="N4" s="41"/>
    </row>
    <row r="5" spans="2:14" ht="15" customHeight="1" x14ac:dyDescent="0.25">
      <c r="B5" s="19"/>
      <c r="C5" s="28"/>
      <c r="D5" s="29"/>
      <c r="E5" s="30"/>
      <c r="F5" s="23"/>
      <c r="H5" s="48"/>
      <c r="I5" s="49"/>
      <c r="J5" s="65" t="s">
        <v>16</v>
      </c>
      <c r="K5" s="65"/>
      <c r="L5" s="65"/>
      <c r="M5" s="50"/>
    </row>
    <row r="6" spans="2:14" ht="15" customHeight="1" x14ac:dyDescent="0.25">
      <c r="B6" s="19"/>
      <c r="C6" s="28"/>
      <c r="D6" s="31" t="s">
        <v>1</v>
      </c>
      <c r="E6" s="30"/>
      <c r="F6" s="23"/>
      <c r="H6" s="48"/>
      <c r="I6" s="49"/>
      <c r="J6" s="66" t="s">
        <v>17</v>
      </c>
      <c r="K6" s="66"/>
      <c r="L6" s="66"/>
      <c r="M6" s="50"/>
    </row>
    <row r="7" spans="2:14" ht="15" customHeight="1" x14ac:dyDescent="0.25">
      <c r="B7" s="19"/>
      <c r="C7" s="28"/>
      <c r="D7" s="1" t="s">
        <v>38</v>
      </c>
      <c r="E7" s="30"/>
      <c r="F7" s="23"/>
      <c r="H7" s="48"/>
      <c r="I7" s="49"/>
      <c r="J7" s="67"/>
      <c r="K7" s="67"/>
      <c r="L7" s="67"/>
      <c r="M7" s="50"/>
    </row>
    <row r="8" spans="2:14" ht="15" customHeight="1" x14ac:dyDescent="0.25">
      <c r="B8" s="19"/>
      <c r="C8" s="28"/>
      <c r="D8" s="31"/>
      <c r="E8" s="30"/>
      <c r="F8" s="23"/>
      <c r="H8" s="48"/>
      <c r="I8" s="51"/>
      <c r="J8" s="65" t="s">
        <v>18</v>
      </c>
      <c r="K8" s="65"/>
      <c r="L8" s="65"/>
      <c r="M8" s="52"/>
    </row>
    <row r="9" spans="2:14" ht="15" customHeight="1" x14ac:dyDescent="0.25">
      <c r="B9" s="19"/>
      <c r="C9" s="28"/>
      <c r="D9" s="68" t="s">
        <v>23</v>
      </c>
      <c r="E9" s="30"/>
      <c r="F9" s="23"/>
      <c r="H9" s="48"/>
      <c r="I9" s="53"/>
      <c r="J9" s="66" t="s">
        <v>19</v>
      </c>
      <c r="K9" s="66"/>
      <c r="L9" s="66"/>
      <c r="M9" s="54"/>
    </row>
    <row r="10" spans="2:14" ht="15" customHeight="1" x14ac:dyDescent="0.25">
      <c r="B10" s="19"/>
      <c r="C10" s="28"/>
      <c r="D10" s="68"/>
      <c r="E10" s="30"/>
      <c r="F10" s="23"/>
      <c r="H10" s="55"/>
      <c r="I10" s="56"/>
      <c r="J10" s="56"/>
      <c r="K10" s="56"/>
      <c r="L10" s="56"/>
      <c r="M10" s="57"/>
    </row>
    <row r="11" spans="2:14" ht="15" customHeight="1" x14ac:dyDescent="0.25">
      <c r="B11" s="19"/>
      <c r="C11" s="28"/>
      <c r="D11" s="68"/>
      <c r="E11" s="30"/>
      <c r="F11" s="23"/>
    </row>
    <row r="12" spans="2:14" ht="15" customHeight="1" x14ac:dyDescent="0.25">
      <c r="B12" s="19"/>
      <c r="C12" s="28"/>
      <c r="D12" s="29"/>
      <c r="E12" s="30"/>
      <c r="F12" s="23"/>
    </row>
    <row r="13" spans="2:14" ht="15" customHeight="1" x14ac:dyDescent="0.25">
      <c r="B13" s="19"/>
      <c r="C13" s="28"/>
      <c r="D13" s="31" t="s">
        <v>24</v>
      </c>
      <c r="E13" s="30"/>
      <c r="F13" s="23"/>
    </row>
    <row r="14" spans="2:14" ht="15" customHeight="1" x14ac:dyDescent="0.25">
      <c r="B14" s="19"/>
      <c r="C14" s="28"/>
      <c r="D14" s="29" t="s">
        <v>25</v>
      </c>
      <c r="E14" s="30"/>
      <c r="F14" s="23"/>
    </row>
    <row r="15" spans="2:14" ht="15" customHeight="1" x14ac:dyDescent="0.25">
      <c r="B15" s="19"/>
      <c r="C15" s="28"/>
      <c r="D15" s="58" t="s">
        <v>26</v>
      </c>
      <c r="E15" s="30"/>
      <c r="F15" s="23"/>
    </row>
    <row r="16" spans="2:14" ht="15" customHeight="1" x14ac:dyDescent="0.25">
      <c r="B16" s="19"/>
      <c r="C16" s="28"/>
      <c r="D16" s="58" t="s">
        <v>27</v>
      </c>
      <c r="E16" s="30"/>
      <c r="F16" s="23"/>
    </row>
    <row r="17" spans="2:6" ht="15" customHeight="1" x14ac:dyDescent="0.25">
      <c r="B17" s="19"/>
      <c r="C17" s="28"/>
      <c r="D17" s="58" t="s">
        <v>28</v>
      </c>
      <c r="E17" s="30"/>
      <c r="F17" s="23"/>
    </row>
    <row r="18" spans="2:6" ht="15" customHeight="1" x14ac:dyDescent="0.25">
      <c r="B18" s="19"/>
      <c r="C18" s="28"/>
      <c r="D18" s="62" t="s">
        <v>29</v>
      </c>
      <c r="E18" s="30"/>
      <c r="F18" s="23"/>
    </row>
    <row r="19" spans="2:6" ht="15" customHeight="1" x14ac:dyDescent="0.25">
      <c r="B19" s="19"/>
      <c r="C19" s="28"/>
      <c r="D19" s="29" t="s">
        <v>30</v>
      </c>
      <c r="E19" s="30"/>
      <c r="F19" s="23"/>
    </row>
    <row r="20" spans="2:6" ht="15" customHeight="1" x14ac:dyDescent="0.25">
      <c r="B20" s="19"/>
      <c r="C20" s="28"/>
      <c r="D20" s="58" t="s">
        <v>31</v>
      </c>
      <c r="E20" s="30"/>
      <c r="F20" s="23"/>
    </row>
    <row r="21" spans="2:6" ht="15" customHeight="1" x14ac:dyDescent="0.25">
      <c r="B21" s="19"/>
      <c r="C21" s="28"/>
      <c r="D21" s="58" t="s">
        <v>32</v>
      </c>
      <c r="E21" s="30"/>
      <c r="F21" s="23"/>
    </row>
    <row r="22" spans="2:6" ht="15" customHeight="1" x14ac:dyDescent="0.25">
      <c r="B22" s="19"/>
      <c r="C22" s="28"/>
      <c r="D22" s="58" t="s">
        <v>33</v>
      </c>
      <c r="E22" s="30"/>
      <c r="F22" s="23"/>
    </row>
    <row r="23" spans="2:6" ht="15" customHeight="1" x14ac:dyDescent="0.25">
      <c r="B23" s="19"/>
      <c r="C23" s="28"/>
      <c r="D23" s="58" t="s">
        <v>34</v>
      </c>
      <c r="E23" s="30"/>
      <c r="F23" s="23"/>
    </row>
    <row r="24" spans="2:6" ht="15" customHeight="1" x14ac:dyDescent="0.25">
      <c r="B24" s="19"/>
      <c r="C24" s="28"/>
      <c r="D24" s="29" t="s">
        <v>35</v>
      </c>
      <c r="E24" s="30"/>
      <c r="F24" s="23"/>
    </row>
    <row r="25" spans="2:6" ht="15" customHeight="1" x14ac:dyDescent="0.25">
      <c r="B25" s="19"/>
      <c r="C25" s="28"/>
      <c r="D25" s="59" t="s">
        <v>36</v>
      </c>
      <c r="E25" s="30"/>
      <c r="F25" s="23"/>
    </row>
    <row r="26" spans="2:6" ht="15" customHeight="1" x14ac:dyDescent="0.25">
      <c r="B26" s="19"/>
      <c r="C26" s="28"/>
      <c r="D26" s="59"/>
      <c r="E26" s="30"/>
      <c r="F26" s="23"/>
    </row>
    <row r="27" spans="2:6" ht="15" customHeight="1" x14ac:dyDescent="0.25">
      <c r="B27" s="19"/>
      <c r="C27" s="28"/>
      <c r="D27" s="32" t="s">
        <v>2</v>
      </c>
      <c r="E27" s="30"/>
      <c r="F27" s="23"/>
    </row>
    <row r="28" spans="2:6" ht="15" customHeight="1" x14ac:dyDescent="0.25">
      <c r="B28" s="19"/>
      <c r="C28" s="28"/>
      <c r="D28" s="1" t="s">
        <v>3</v>
      </c>
      <c r="E28" s="30"/>
      <c r="F28" s="23"/>
    </row>
    <row r="29" spans="2:6" ht="15" customHeight="1" x14ac:dyDescent="0.25">
      <c r="B29" s="19"/>
      <c r="C29" s="28"/>
      <c r="D29" s="31"/>
      <c r="E29" s="30"/>
      <c r="F29" s="23"/>
    </row>
    <row r="30" spans="2:6" ht="15" customHeight="1" x14ac:dyDescent="0.25">
      <c r="B30" s="19"/>
      <c r="C30" s="28"/>
      <c r="D30" s="60" t="s">
        <v>4</v>
      </c>
      <c r="E30" s="30"/>
      <c r="F30" s="23"/>
    </row>
    <row r="31" spans="2:6" ht="15" customHeight="1" x14ac:dyDescent="0.25">
      <c r="B31" s="19"/>
      <c r="C31" s="28"/>
      <c r="D31" s="33" t="s">
        <v>37</v>
      </c>
      <c r="E31" s="30"/>
      <c r="F31" s="23"/>
    </row>
    <row r="32" spans="2:6" ht="15" customHeight="1" x14ac:dyDescent="0.25">
      <c r="B32" s="19"/>
      <c r="C32" s="28"/>
      <c r="D32" s="61" t="s">
        <v>5</v>
      </c>
      <c r="E32" s="30"/>
      <c r="F32" s="23"/>
    </row>
    <row r="33" spans="2:6" ht="15" customHeight="1" thickBot="1" x14ac:dyDescent="0.3">
      <c r="B33" s="19"/>
      <c r="C33" s="28"/>
      <c r="D33" s="34" t="s">
        <v>6</v>
      </c>
      <c r="E33" s="30"/>
      <c r="F33" s="23"/>
    </row>
    <row r="34" spans="2:6" ht="15" customHeight="1" x14ac:dyDescent="0.25">
      <c r="B34" s="19"/>
      <c r="C34" s="28"/>
      <c r="D34" s="63" t="s">
        <v>7</v>
      </c>
      <c r="E34" s="30"/>
      <c r="F34" s="23"/>
    </row>
    <row r="35" spans="2:6" ht="15" customHeight="1" x14ac:dyDescent="0.25">
      <c r="B35" s="19"/>
      <c r="C35" s="35"/>
      <c r="D35" s="64"/>
      <c r="E35" s="36"/>
      <c r="F35" s="23"/>
    </row>
    <row r="36" spans="2:6" ht="6" customHeight="1" x14ac:dyDescent="0.25">
      <c r="B36" s="37"/>
      <c r="C36" s="38"/>
      <c r="D36" s="38"/>
      <c r="E36" s="38"/>
      <c r="F36" s="3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A28D6DE-17E1-4AC6-86AC-9AFB4B80E113}"/>
    <hyperlink ref="D28" r:id="rId2" xr:uid="{9F41B316-985B-4B83-A46A-944135D44ACA}"/>
    <hyperlink ref="D18" r:id="rId3" display="* plaats daarbij een link naar www.exceltekstenuitleg.nl " xr:uid="{7EC7F4DE-154F-498D-B4BF-83A38E4C05B3}"/>
    <hyperlink ref="D32" r:id="rId4" xr:uid="{A676FB00-B320-4D2D-83A7-86698D3DCF3A}"/>
    <hyperlink ref="D7" r:id="rId5" xr:uid="{3A8717E6-8E8A-4A66-836E-1388CD3D3EF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9D3A-8201-434C-A16E-D8A2652C4BF4}">
  <sheetPr codeName="Blad3"/>
  <dimension ref="A3:B14"/>
  <sheetViews>
    <sheetView zoomScaleNormal="100" workbookViewId="0"/>
  </sheetViews>
  <sheetFormatPr defaultRowHeight="15" x14ac:dyDescent="0.25"/>
  <cols>
    <col min="1" max="3" width="4.42578125" customWidth="1"/>
  </cols>
  <sheetData>
    <row r="3" spans="1:2" x14ac:dyDescent="0.25">
      <c r="A3" s="40" t="s">
        <v>20</v>
      </c>
      <c r="B3" s="40" t="s">
        <v>21</v>
      </c>
    </row>
    <row r="5" spans="1:2" x14ac:dyDescent="0.25">
      <c r="A5">
        <v>1</v>
      </c>
      <c r="B5">
        <v>6</v>
      </c>
    </row>
    <row r="6" spans="1:2" x14ac:dyDescent="0.25">
      <c r="A6">
        <v>2</v>
      </c>
      <c r="B6">
        <v>9</v>
      </c>
    </row>
    <row r="7" spans="1:2" x14ac:dyDescent="0.25">
      <c r="A7">
        <v>3</v>
      </c>
      <c r="B7">
        <v>17</v>
      </c>
    </row>
    <row r="8" spans="1:2" x14ac:dyDescent="0.25">
      <c r="A8">
        <v>4</v>
      </c>
      <c r="B8">
        <v>21</v>
      </c>
    </row>
    <row r="9" spans="1:2" x14ac:dyDescent="0.25">
      <c r="A9">
        <v>5</v>
      </c>
      <c r="B9">
        <v>13</v>
      </c>
    </row>
    <row r="10" spans="1:2" x14ac:dyDescent="0.25">
      <c r="A10">
        <v>6</v>
      </c>
      <c r="B10">
        <v>12</v>
      </c>
    </row>
    <row r="11" spans="1:2" x14ac:dyDescent="0.25">
      <c r="A11">
        <v>7</v>
      </c>
      <c r="B11">
        <v>24</v>
      </c>
    </row>
    <row r="12" spans="1:2" x14ac:dyDescent="0.25">
      <c r="A12">
        <v>8</v>
      </c>
      <c r="B12">
        <v>22</v>
      </c>
    </row>
    <row r="13" spans="1:2" x14ac:dyDescent="0.25">
      <c r="A13">
        <v>9</v>
      </c>
      <c r="B13">
        <v>27</v>
      </c>
    </row>
    <row r="14" spans="1:2" x14ac:dyDescent="0.25">
      <c r="A14">
        <v>10</v>
      </c>
      <c r="B14">
        <v>25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J571"/>
  <sheetViews>
    <sheetView zoomScaleNormal="100" workbookViewId="0">
      <pane xSplit="1" ySplit="1" topLeftCell="B2" activePane="bottomRight" state="frozen"/>
      <selection activeCell="D4" sqref="D4"/>
      <selection pane="topRight" activeCell="D4" sqref="D4"/>
      <selection pane="bottomLeft" activeCell="D4" sqref="D4"/>
      <selection pane="bottomRight" activeCell="S17" sqref="S17"/>
    </sheetView>
  </sheetViews>
  <sheetFormatPr defaultRowHeight="15" x14ac:dyDescent="0.25"/>
  <cols>
    <col min="1" max="1" width="10.28515625" style="7" bestFit="1" customWidth="1"/>
    <col min="2" max="2" width="8.28515625" style="9" bestFit="1" customWidth="1"/>
    <col min="3" max="3" width="6.42578125" style="9" bestFit="1" customWidth="1"/>
    <col min="4" max="4" width="14.5703125" style="14" bestFit="1" customWidth="1"/>
    <col min="5" max="5" width="7.5703125" style="9" bestFit="1" customWidth="1"/>
    <col min="6" max="6" width="5.7109375" style="7" bestFit="1" customWidth="1"/>
    <col min="7" max="15" width="6.42578125" style="7" customWidth="1"/>
    <col min="16" max="16" width="8.140625" style="7" bestFit="1" customWidth="1"/>
    <col min="17" max="17" width="11.42578125" style="7" customWidth="1"/>
    <col min="18" max="16384" width="9.140625" style="7"/>
  </cols>
  <sheetData>
    <row r="1" spans="1:17" s="8" customFormat="1" ht="30" x14ac:dyDescent="0.25">
      <c r="A1" s="3" t="s">
        <v>8</v>
      </c>
      <c r="B1" s="4" t="s">
        <v>9</v>
      </c>
      <c r="C1" s="5" t="s">
        <v>10</v>
      </c>
      <c r="D1" s="6" t="s">
        <v>11</v>
      </c>
      <c r="E1" s="5" t="s">
        <v>12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>
        <v>111120</v>
      </c>
      <c r="B2" s="9">
        <v>5</v>
      </c>
      <c r="C2" s="9">
        <v>8</v>
      </c>
      <c r="D2" s="9">
        <f>IF(AND(B2&lt;&gt;"",C2&lt;&gt;""),C2-B2,NA())</f>
        <v>3</v>
      </c>
      <c r="E2" s="9">
        <v>9</v>
      </c>
      <c r="F2" s="69">
        <f>CORREL(D2:D100,E2:E100)</f>
        <v>0.16638587179693382</v>
      </c>
      <c r="G2" s="70" t="s">
        <v>13</v>
      </c>
      <c r="H2" s="70"/>
      <c r="I2" s="70"/>
      <c r="J2" s="70"/>
      <c r="K2" s="70"/>
      <c r="L2" s="70"/>
      <c r="M2" s="71"/>
      <c r="N2" s="71"/>
      <c r="O2" s="71"/>
      <c r="P2" s="72"/>
    </row>
    <row r="3" spans="1:17" x14ac:dyDescent="0.25">
      <c r="A3" s="7">
        <v>111121</v>
      </c>
      <c r="B3" s="9">
        <v>2</v>
      </c>
      <c r="C3" s="9">
        <v>7</v>
      </c>
      <c r="D3" s="9">
        <f t="shared" ref="D3:D66" si="0">IF(AND(B3&lt;&gt;"",C3&lt;&gt;""),C3-B3,NA())</f>
        <v>5</v>
      </c>
      <c r="E3" s="9">
        <v>7</v>
      </c>
      <c r="F3" s="73">
        <f>RSQ(D2:D100,E2:E100)</f>
        <v>2.7684258333625703E-2</v>
      </c>
      <c r="G3" s="74" t="s">
        <v>14</v>
      </c>
      <c r="H3" s="74"/>
      <c r="I3" s="74"/>
      <c r="J3" s="74"/>
      <c r="K3" s="74"/>
      <c r="L3" s="74"/>
      <c r="M3" s="75"/>
      <c r="N3" s="75"/>
      <c r="O3" s="75"/>
      <c r="P3" s="76"/>
    </row>
    <row r="4" spans="1:17" x14ac:dyDescent="0.25">
      <c r="A4" s="7">
        <v>111135</v>
      </c>
      <c r="B4" s="9">
        <v>4</v>
      </c>
      <c r="C4" s="9">
        <v>8</v>
      </c>
      <c r="D4" s="9">
        <f t="shared" si="0"/>
        <v>4</v>
      </c>
      <c r="E4" s="9">
        <v>9</v>
      </c>
      <c r="F4" s="10"/>
      <c r="P4" s="11"/>
    </row>
    <row r="5" spans="1:17" x14ac:dyDescent="0.25">
      <c r="A5" s="7">
        <v>111144</v>
      </c>
      <c r="B5" s="9">
        <v>5</v>
      </c>
      <c r="C5" s="9">
        <v>8</v>
      </c>
      <c r="D5" s="9">
        <f t="shared" si="0"/>
        <v>3</v>
      </c>
      <c r="E5" s="9">
        <v>7</v>
      </c>
      <c r="F5" s="10"/>
      <c r="P5" s="11"/>
    </row>
    <row r="6" spans="1:17" x14ac:dyDescent="0.25">
      <c r="A6" s="7">
        <v>111184</v>
      </c>
      <c r="B6" s="9">
        <v>2</v>
      </c>
      <c r="C6" s="9">
        <v>8</v>
      </c>
      <c r="D6" s="9">
        <f t="shared" si="0"/>
        <v>6</v>
      </c>
      <c r="E6" s="9">
        <v>9</v>
      </c>
      <c r="F6" s="10"/>
      <c r="P6" s="11"/>
    </row>
    <row r="7" spans="1:17" x14ac:dyDescent="0.25">
      <c r="A7" s="7">
        <v>111186</v>
      </c>
      <c r="B7" s="9">
        <v>5</v>
      </c>
      <c r="C7" s="9">
        <v>8</v>
      </c>
      <c r="D7" s="9">
        <f t="shared" si="0"/>
        <v>3</v>
      </c>
      <c r="E7" s="9">
        <v>7</v>
      </c>
      <c r="F7" s="2"/>
      <c r="P7" s="11"/>
    </row>
    <row r="8" spans="1:17" x14ac:dyDescent="0.25">
      <c r="A8" s="7">
        <v>111191</v>
      </c>
      <c r="B8" s="9">
        <v>1</v>
      </c>
      <c r="C8" s="9">
        <v>2</v>
      </c>
      <c r="D8" s="9">
        <f t="shared" si="0"/>
        <v>1</v>
      </c>
      <c r="E8" s="9">
        <v>9</v>
      </c>
      <c r="F8" s="10"/>
      <c r="P8" s="11"/>
    </row>
    <row r="9" spans="1:17" x14ac:dyDescent="0.25">
      <c r="A9" s="7">
        <v>111196</v>
      </c>
      <c r="B9" s="9">
        <v>4</v>
      </c>
      <c r="C9" s="9">
        <v>8</v>
      </c>
      <c r="D9" s="9">
        <f t="shared" si="0"/>
        <v>4</v>
      </c>
      <c r="E9" s="9">
        <v>8</v>
      </c>
      <c r="F9" s="10"/>
      <c r="P9" s="11"/>
    </row>
    <row r="10" spans="1:17" x14ac:dyDescent="0.25">
      <c r="A10" s="7">
        <v>111204</v>
      </c>
      <c r="B10" s="9">
        <v>6</v>
      </c>
      <c r="C10" s="9">
        <v>9</v>
      </c>
      <c r="D10" s="9">
        <f t="shared" si="0"/>
        <v>3</v>
      </c>
      <c r="E10" s="9">
        <v>9</v>
      </c>
      <c r="F10" s="10"/>
      <c r="P10" s="11"/>
    </row>
    <row r="11" spans="1:17" x14ac:dyDescent="0.25">
      <c r="A11" s="7">
        <v>111211</v>
      </c>
      <c r="B11" s="9">
        <v>5</v>
      </c>
      <c r="C11" s="9">
        <v>8</v>
      </c>
      <c r="D11" s="9">
        <f t="shared" si="0"/>
        <v>3</v>
      </c>
      <c r="E11" s="9">
        <v>9</v>
      </c>
      <c r="F11" s="10"/>
      <c r="P11" s="11"/>
    </row>
    <row r="12" spans="1:17" x14ac:dyDescent="0.25">
      <c r="A12" s="7">
        <v>111235</v>
      </c>
      <c r="B12" s="9">
        <v>3</v>
      </c>
      <c r="C12" s="9">
        <v>9</v>
      </c>
      <c r="D12" s="9">
        <f t="shared" si="0"/>
        <v>6</v>
      </c>
      <c r="E12" s="9">
        <v>10</v>
      </c>
      <c r="F12" s="10"/>
      <c r="P12" s="11"/>
    </row>
    <row r="13" spans="1:17" x14ac:dyDescent="0.25">
      <c r="A13" s="7">
        <v>111239</v>
      </c>
      <c r="B13" s="9">
        <v>6</v>
      </c>
      <c r="C13" s="9">
        <v>9</v>
      </c>
      <c r="D13" s="9">
        <f t="shared" si="0"/>
        <v>3</v>
      </c>
      <c r="E13" s="9">
        <v>9</v>
      </c>
      <c r="F13" s="10"/>
      <c r="P13" s="11"/>
    </row>
    <row r="14" spans="1:17" x14ac:dyDescent="0.25">
      <c r="A14" s="7">
        <v>111245</v>
      </c>
      <c r="B14" s="9">
        <v>5</v>
      </c>
      <c r="C14" s="9">
        <v>8</v>
      </c>
      <c r="D14" s="9">
        <f t="shared" si="0"/>
        <v>3</v>
      </c>
      <c r="E14" s="9">
        <v>10</v>
      </c>
      <c r="F14" s="10"/>
      <c r="P14" s="11"/>
    </row>
    <row r="15" spans="1:17" x14ac:dyDescent="0.25">
      <c r="A15" s="7">
        <v>111250</v>
      </c>
      <c r="B15" s="9">
        <v>5</v>
      </c>
      <c r="C15" s="9">
        <v>10</v>
      </c>
      <c r="D15" s="9">
        <f t="shared" si="0"/>
        <v>5</v>
      </c>
      <c r="E15" s="9">
        <v>8</v>
      </c>
      <c r="F15" s="10"/>
      <c r="P15" s="11"/>
    </row>
    <row r="16" spans="1:17" x14ac:dyDescent="0.25">
      <c r="A16" s="7">
        <v>111254</v>
      </c>
      <c r="B16" s="9">
        <v>4</v>
      </c>
      <c r="C16" s="9">
        <v>9</v>
      </c>
      <c r="D16" s="9">
        <f t="shared" si="0"/>
        <v>5</v>
      </c>
      <c r="E16" s="9">
        <v>10</v>
      </c>
      <c r="F16" s="10"/>
      <c r="P16" s="11"/>
    </row>
    <row r="17" spans="1:16" x14ac:dyDescent="0.25">
      <c r="A17" s="7">
        <v>111259</v>
      </c>
      <c r="B17" s="9">
        <v>5</v>
      </c>
      <c r="C17" s="9">
        <v>7</v>
      </c>
      <c r="D17" s="9">
        <f t="shared" si="0"/>
        <v>2</v>
      </c>
      <c r="E17" s="9">
        <v>8</v>
      </c>
      <c r="F17" s="10"/>
      <c r="P17" s="11"/>
    </row>
    <row r="18" spans="1:16" x14ac:dyDescent="0.25">
      <c r="A18" s="7">
        <v>111264</v>
      </c>
      <c r="B18" s="9">
        <v>3</v>
      </c>
      <c r="C18" s="9">
        <v>7</v>
      </c>
      <c r="D18" s="9">
        <f t="shared" si="0"/>
        <v>4</v>
      </c>
      <c r="E18" s="9">
        <v>7</v>
      </c>
      <c r="F18" s="10"/>
      <c r="P18" s="11"/>
    </row>
    <row r="19" spans="1:16" x14ac:dyDescent="0.25">
      <c r="A19" s="7">
        <v>111271</v>
      </c>
      <c r="B19" s="9">
        <v>6</v>
      </c>
      <c r="C19" s="9">
        <v>8</v>
      </c>
      <c r="D19" s="9">
        <f t="shared" si="0"/>
        <v>2</v>
      </c>
      <c r="E19" s="9">
        <v>9</v>
      </c>
      <c r="F19" s="10"/>
      <c r="P19" s="11"/>
    </row>
    <row r="20" spans="1:16" x14ac:dyDescent="0.25">
      <c r="A20" s="7">
        <v>111288</v>
      </c>
      <c r="B20" s="9">
        <v>5</v>
      </c>
      <c r="C20" s="9">
        <v>9</v>
      </c>
      <c r="D20" s="9">
        <f t="shared" si="0"/>
        <v>4</v>
      </c>
      <c r="E20" s="9">
        <v>9</v>
      </c>
      <c r="F20" s="12"/>
    </row>
    <row r="21" spans="1:16" x14ac:dyDescent="0.25">
      <c r="A21" s="7">
        <v>111308</v>
      </c>
      <c r="B21" s="9">
        <v>4</v>
      </c>
      <c r="C21" s="9">
        <v>9</v>
      </c>
      <c r="D21" s="9">
        <f t="shared" si="0"/>
        <v>5</v>
      </c>
      <c r="E21" s="9">
        <v>9</v>
      </c>
      <c r="F21" s="69">
        <f>CORREL(C2:C100,E2:E100)</f>
        <v>0.47663150473635579</v>
      </c>
      <c r="G21" s="70" t="s">
        <v>22</v>
      </c>
      <c r="H21" s="70"/>
      <c r="I21" s="70"/>
      <c r="J21" s="70"/>
      <c r="K21" s="70"/>
      <c r="L21" s="70"/>
      <c r="M21" s="71"/>
      <c r="N21" s="71"/>
      <c r="O21" s="71"/>
      <c r="P21" s="72"/>
    </row>
    <row r="22" spans="1:16" x14ac:dyDescent="0.25">
      <c r="A22" s="7">
        <v>111315</v>
      </c>
      <c r="B22" s="9">
        <v>5</v>
      </c>
      <c r="C22" s="9">
        <v>8</v>
      </c>
      <c r="D22" s="9">
        <f t="shared" si="0"/>
        <v>3</v>
      </c>
      <c r="E22" s="9">
        <v>8</v>
      </c>
      <c r="F22" s="73">
        <f>RSQ(C2:C100,E2:E100)</f>
        <v>0.2271775913072428</v>
      </c>
      <c r="G22" s="74" t="s">
        <v>15</v>
      </c>
      <c r="H22" s="74"/>
      <c r="I22" s="74"/>
      <c r="J22" s="74"/>
      <c r="K22" s="74"/>
      <c r="L22" s="74"/>
      <c r="M22" s="75"/>
      <c r="N22" s="75"/>
      <c r="O22" s="75"/>
      <c r="P22" s="76"/>
    </row>
    <row r="23" spans="1:16" x14ac:dyDescent="0.25">
      <c r="A23" s="7">
        <v>111321</v>
      </c>
      <c r="B23" s="9">
        <v>3</v>
      </c>
      <c r="C23" s="9">
        <v>10</v>
      </c>
      <c r="D23" s="9">
        <f t="shared" si="0"/>
        <v>7</v>
      </c>
      <c r="E23" s="9">
        <v>10</v>
      </c>
      <c r="F23" s="13"/>
      <c r="P23" s="11"/>
    </row>
    <row r="24" spans="1:16" x14ac:dyDescent="0.25">
      <c r="A24" s="7">
        <v>111351</v>
      </c>
      <c r="B24" s="9">
        <v>3</v>
      </c>
      <c r="C24" s="9">
        <v>10</v>
      </c>
      <c r="D24" s="9">
        <f t="shared" si="0"/>
        <v>7</v>
      </c>
      <c r="E24" s="9">
        <v>10</v>
      </c>
      <c r="F24" s="13"/>
      <c r="P24" s="11"/>
    </row>
    <row r="25" spans="1:16" x14ac:dyDescent="0.25">
      <c r="A25" s="7">
        <v>111354</v>
      </c>
      <c r="B25" s="9">
        <v>5</v>
      </c>
      <c r="C25" s="9">
        <v>8</v>
      </c>
      <c r="D25" s="9">
        <f t="shared" si="0"/>
        <v>3</v>
      </c>
      <c r="E25" s="9">
        <v>9</v>
      </c>
      <c r="F25" s="13"/>
      <c r="P25" s="11"/>
    </row>
    <row r="26" spans="1:16" x14ac:dyDescent="0.25">
      <c r="A26" s="7">
        <v>111356</v>
      </c>
      <c r="B26" s="9">
        <v>6</v>
      </c>
      <c r="C26" s="9">
        <v>9</v>
      </c>
      <c r="D26" s="9">
        <f t="shared" si="0"/>
        <v>3</v>
      </c>
      <c r="E26" s="9">
        <v>8</v>
      </c>
      <c r="F26" s="13"/>
      <c r="P26" s="11"/>
    </row>
    <row r="27" spans="1:16" x14ac:dyDescent="0.25">
      <c r="A27" s="7">
        <v>111358</v>
      </c>
      <c r="B27" s="9">
        <v>4</v>
      </c>
      <c r="C27" s="9">
        <v>8</v>
      </c>
      <c r="D27" s="9">
        <f t="shared" si="0"/>
        <v>4</v>
      </c>
      <c r="E27" s="9">
        <v>8</v>
      </c>
      <c r="F27" s="13"/>
      <c r="P27" s="11"/>
    </row>
    <row r="28" spans="1:16" x14ac:dyDescent="0.25">
      <c r="A28" s="7">
        <v>111367</v>
      </c>
      <c r="B28" s="9">
        <v>4</v>
      </c>
      <c r="C28" s="9">
        <v>9</v>
      </c>
      <c r="D28" s="9">
        <f t="shared" si="0"/>
        <v>5</v>
      </c>
      <c r="E28" s="9">
        <v>10</v>
      </c>
      <c r="F28" s="13"/>
      <c r="P28" s="11"/>
    </row>
    <row r="29" spans="1:16" x14ac:dyDescent="0.25">
      <c r="A29" s="7">
        <v>111384</v>
      </c>
      <c r="B29" s="9">
        <v>6</v>
      </c>
      <c r="C29" s="9">
        <v>7</v>
      </c>
      <c r="D29" s="9">
        <f t="shared" si="0"/>
        <v>1</v>
      </c>
      <c r="E29" s="9">
        <v>8</v>
      </c>
      <c r="F29" s="13"/>
      <c r="P29" s="11"/>
    </row>
    <row r="30" spans="1:16" x14ac:dyDescent="0.25">
      <c r="A30" s="7">
        <v>111400</v>
      </c>
      <c r="B30" s="9">
        <v>6</v>
      </c>
      <c r="C30" s="9">
        <v>8</v>
      </c>
      <c r="D30" s="9">
        <f t="shared" si="0"/>
        <v>2</v>
      </c>
      <c r="E30" s="9">
        <v>9</v>
      </c>
      <c r="F30" s="13"/>
      <c r="P30" s="11"/>
    </row>
    <row r="31" spans="1:16" x14ac:dyDescent="0.25">
      <c r="A31" s="7">
        <v>111408</v>
      </c>
      <c r="B31" s="9">
        <v>10</v>
      </c>
      <c r="C31" s="9">
        <v>10</v>
      </c>
      <c r="D31" s="9">
        <f t="shared" si="0"/>
        <v>0</v>
      </c>
      <c r="E31" s="9">
        <v>10</v>
      </c>
      <c r="F31" s="13"/>
      <c r="P31" s="11"/>
    </row>
    <row r="32" spans="1:16" x14ac:dyDescent="0.25">
      <c r="A32" s="7">
        <v>111447</v>
      </c>
      <c r="B32" s="9">
        <v>8</v>
      </c>
      <c r="C32" s="9">
        <v>8</v>
      </c>
      <c r="D32" s="9">
        <f t="shared" si="0"/>
        <v>0</v>
      </c>
      <c r="E32" s="9">
        <v>9</v>
      </c>
      <c r="F32" s="13"/>
      <c r="P32" s="11"/>
    </row>
    <row r="33" spans="1:16" x14ac:dyDescent="0.25">
      <c r="A33" s="7">
        <v>111483</v>
      </c>
      <c r="B33" s="9">
        <v>6</v>
      </c>
      <c r="C33" s="9">
        <v>8</v>
      </c>
      <c r="D33" s="9">
        <f t="shared" si="0"/>
        <v>2</v>
      </c>
      <c r="E33" s="9">
        <v>9</v>
      </c>
      <c r="F33" s="13"/>
      <c r="P33" s="11"/>
    </row>
    <row r="34" spans="1:16" x14ac:dyDescent="0.25">
      <c r="A34" s="7">
        <v>111525</v>
      </c>
      <c r="B34" s="9">
        <v>4</v>
      </c>
      <c r="C34" s="9">
        <v>7</v>
      </c>
      <c r="D34" s="9">
        <f t="shared" si="0"/>
        <v>3</v>
      </c>
      <c r="E34" s="9">
        <v>8</v>
      </c>
      <c r="F34" s="13"/>
      <c r="P34" s="11"/>
    </row>
    <row r="35" spans="1:16" x14ac:dyDescent="0.25">
      <c r="A35" s="7">
        <v>111529</v>
      </c>
      <c r="B35" s="9">
        <v>6</v>
      </c>
      <c r="C35" s="9">
        <v>9</v>
      </c>
      <c r="D35" s="9">
        <f t="shared" si="0"/>
        <v>3</v>
      </c>
      <c r="E35" s="9">
        <v>9</v>
      </c>
      <c r="F35" s="13"/>
      <c r="P35" s="11"/>
    </row>
    <row r="36" spans="1:16" x14ac:dyDescent="0.25">
      <c r="A36" s="7">
        <v>111553</v>
      </c>
      <c r="B36" s="9">
        <v>5</v>
      </c>
      <c r="C36" s="9">
        <v>10</v>
      </c>
      <c r="D36" s="9">
        <f t="shared" si="0"/>
        <v>5</v>
      </c>
      <c r="E36" s="9">
        <v>10</v>
      </c>
      <c r="F36" s="13"/>
      <c r="P36" s="11"/>
    </row>
    <row r="37" spans="1:16" x14ac:dyDescent="0.25">
      <c r="A37" s="7">
        <v>111557</v>
      </c>
      <c r="B37" s="9">
        <v>8</v>
      </c>
      <c r="C37" s="9">
        <v>9</v>
      </c>
      <c r="D37" s="9">
        <f t="shared" si="0"/>
        <v>1</v>
      </c>
      <c r="E37" s="9">
        <v>9</v>
      </c>
      <c r="F37" s="13"/>
      <c r="P37" s="11"/>
    </row>
    <row r="38" spans="1:16" x14ac:dyDescent="0.25">
      <c r="A38" s="7">
        <v>111577</v>
      </c>
      <c r="B38" s="9">
        <v>4</v>
      </c>
      <c r="C38" s="9">
        <v>9</v>
      </c>
      <c r="D38" s="9">
        <f t="shared" si="0"/>
        <v>5</v>
      </c>
      <c r="E38" s="9">
        <v>9</v>
      </c>
      <c r="F38" s="13"/>
      <c r="P38" s="11"/>
    </row>
    <row r="39" spans="1:16" x14ac:dyDescent="0.25">
      <c r="A39" s="7">
        <v>111578</v>
      </c>
      <c r="B39" s="9">
        <v>3</v>
      </c>
      <c r="C39" s="9">
        <v>9</v>
      </c>
      <c r="D39" s="9">
        <f t="shared" si="0"/>
        <v>6</v>
      </c>
      <c r="E39" s="9">
        <v>9</v>
      </c>
    </row>
    <row r="40" spans="1:16" x14ac:dyDescent="0.25">
      <c r="A40" s="7">
        <v>111581</v>
      </c>
      <c r="B40" s="9">
        <v>3</v>
      </c>
      <c r="C40" s="9">
        <v>8</v>
      </c>
      <c r="D40" s="9">
        <f t="shared" si="0"/>
        <v>5</v>
      </c>
      <c r="E40" s="9">
        <v>8</v>
      </c>
    </row>
    <row r="41" spans="1:16" x14ac:dyDescent="0.25">
      <c r="A41" s="7">
        <v>111605</v>
      </c>
      <c r="B41" s="9">
        <v>5</v>
      </c>
      <c r="C41" s="9">
        <v>8</v>
      </c>
      <c r="D41" s="9">
        <f t="shared" si="0"/>
        <v>3</v>
      </c>
      <c r="E41" s="9">
        <v>8</v>
      </c>
    </row>
    <row r="42" spans="1:16" x14ac:dyDescent="0.25">
      <c r="A42" s="7">
        <v>111615</v>
      </c>
      <c r="B42" s="9">
        <v>6</v>
      </c>
      <c r="C42" s="9">
        <v>9</v>
      </c>
      <c r="D42" s="9">
        <f t="shared" si="0"/>
        <v>3</v>
      </c>
      <c r="E42" s="9">
        <v>9</v>
      </c>
    </row>
    <row r="43" spans="1:16" x14ac:dyDescent="0.25">
      <c r="A43" s="7">
        <v>111638</v>
      </c>
      <c r="B43" s="9">
        <v>6</v>
      </c>
      <c r="C43" s="9">
        <v>9</v>
      </c>
      <c r="D43" s="9">
        <f t="shared" si="0"/>
        <v>3</v>
      </c>
      <c r="E43" s="9">
        <v>8</v>
      </c>
    </row>
    <row r="44" spans="1:16" x14ac:dyDescent="0.25">
      <c r="A44" s="7">
        <v>111666</v>
      </c>
      <c r="B44" s="9">
        <v>2</v>
      </c>
      <c r="C44" s="9">
        <v>5</v>
      </c>
      <c r="D44" s="9">
        <f t="shared" si="0"/>
        <v>3</v>
      </c>
      <c r="E44" s="9">
        <v>8</v>
      </c>
    </row>
    <row r="45" spans="1:16" x14ac:dyDescent="0.25">
      <c r="A45" s="7">
        <v>111671</v>
      </c>
      <c r="B45" s="9">
        <v>4</v>
      </c>
      <c r="C45" s="9">
        <v>9</v>
      </c>
      <c r="D45" s="9">
        <f t="shared" si="0"/>
        <v>5</v>
      </c>
      <c r="E45" s="9">
        <v>9</v>
      </c>
    </row>
    <row r="46" spans="1:16" x14ac:dyDescent="0.25">
      <c r="A46" s="7">
        <v>111695</v>
      </c>
      <c r="B46" s="9">
        <v>6</v>
      </c>
      <c r="C46" s="9">
        <v>10</v>
      </c>
      <c r="D46" s="9">
        <f t="shared" si="0"/>
        <v>4</v>
      </c>
      <c r="E46" s="9">
        <v>10</v>
      </c>
    </row>
    <row r="47" spans="1:16" x14ac:dyDescent="0.25">
      <c r="A47" s="7">
        <v>111701</v>
      </c>
      <c r="B47" s="9">
        <v>4</v>
      </c>
      <c r="C47" s="9">
        <v>8</v>
      </c>
      <c r="D47" s="9">
        <f t="shared" si="0"/>
        <v>4</v>
      </c>
      <c r="E47" s="9">
        <v>7</v>
      </c>
    </row>
    <row r="48" spans="1:16" x14ac:dyDescent="0.25">
      <c r="A48" s="7">
        <v>111725</v>
      </c>
      <c r="B48" s="9">
        <v>10</v>
      </c>
      <c r="C48" s="9">
        <v>10</v>
      </c>
      <c r="D48" s="9">
        <f t="shared" si="0"/>
        <v>0</v>
      </c>
      <c r="E48" s="9">
        <v>10</v>
      </c>
    </row>
    <row r="49" spans="1:5" x14ac:dyDescent="0.25">
      <c r="A49" s="7">
        <v>111769</v>
      </c>
      <c r="B49" s="9">
        <v>4</v>
      </c>
      <c r="C49" s="9">
        <v>8</v>
      </c>
      <c r="D49" s="9">
        <f t="shared" si="0"/>
        <v>4</v>
      </c>
      <c r="E49" s="9">
        <v>8</v>
      </c>
    </row>
    <row r="50" spans="1:5" x14ac:dyDescent="0.25">
      <c r="A50" s="7">
        <v>111772</v>
      </c>
      <c r="B50" s="9">
        <v>5</v>
      </c>
      <c r="C50" s="9">
        <v>7</v>
      </c>
      <c r="D50" s="9">
        <f t="shared" si="0"/>
        <v>2</v>
      </c>
      <c r="E50" s="9">
        <v>6</v>
      </c>
    </row>
    <row r="51" spans="1:5" x14ac:dyDescent="0.25">
      <c r="A51" s="7">
        <v>111780</v>
      </c>
      <c r="B51" s="9">
        <v>6</v>
      </c>
      <c r="C51" s="9">
        <v>8</v>
      </c>
      <c r="D51" s="9">
        <f t="shared" si="0"/>
        <v>2</v>
      </c>
      <c r="E51" s="9">
        <v>9</v>
      </c>
    </row>
    <row r="52" spans="1:5" x14ac:dyDescent="0.25">
      <c r="A52" s="7">
        <v>111807</v>
      </c>
      <c r="B52" s="9">
        <v>5</v>
      </c>
      <c r="C52" s="9">
        <v>8</v>
      </c>
      <c r="D52" s="9">
        <f t="shared" si="0"/>
        <v>3</v>
      </c>
      <c r="E52" s="9">
        <v>9</v>
      </c>
    </row>
    <row r="53" spans="1:5" x14ac:dyDescent="0.25">
      <c r="A53" s="7">
        <v>111809</v>
      </c>
      <c r="B53" s="9">
        <v>4</v>
      </c>
      <c r="C53" s="9">
        <v>7</v>
      </c>
      <c r="D53" s="9">
        <f t="shared" si="0"/>
        <v>3</v>
      </c>
      <c r="E53" s="9">
        <v>9</v>
      </c>
    </row>
    <row r="54" spans="1:5" x14ac:dyDescent="0.25">
      <c r="A54" s="7">
        <v>111814</v>
      </c>
      <c r="B54" s="9">
        <v>5</v>
      </c>
      <c r="C54" s="9">
        <v>9</v>
      </c>
      <c r="D54" s="9">
        <f t="shared" si="0"/>
        <v>4</v>
      </c>
      <c r="E54" s="9">
        <v>9</v>
      </c>
    </row>
    <row r="55" spans="1:5" x14ac:dyDescent="0.25">
      <c r="A55" s="7">
        <v>111815</v>
      </c>
      <c r="B55" s="9">
        <v>9</v>
      </c>
      <c r="C55" s="9">
        <v>8</v>
      </c>
      <c r="D55" s="9">
        <f t="shared" si="0"/>
        <v>-1</v>
      </c>
      <c r="E55" s="9">
        <v>9</v>
      </c>
    </row>
    <row r="56" spans="1:5" x14ac:dyDescent="0.25">
      <c r="A56" s="7">
        <v>111876</v>
      </c>
      <c r="B56" s="9">
        <v>4</v>
      </c>
      <c r="C56" s="9">
        <v>7</v>
      </c>
      <c r="D56" s="9">
        <f t="shared" si="0"/>
        <v>3</v>
      </c>
      <c r="E56" s="9">
        <v>8</v>
      </c>
    </row>
    <row r="57" spans="1:5" x14ac:dyDescent="0.25">
      <c r="A57" s="7">
        <v>111882</v>
      </c>
      <c r="B57" s="9">
        <v>6</v>
      </c>
      <c r="C57" s="9">
        <v>10</v>
      </c>
      <c r="D57" s="9">
        <f t="shared" si="0"/>
        <v>4</v>
      </c>
      <c r="E57" s="9">
        <v>10</v>
      </c>
    </row>
    <row r="58" spans="1:5" x14ac:dyDescent="0.25">
      <c r="A58" s="7">
        <v>111883</v>
      </c>
      <c r="B58" s="9">
        <v>5</v>
      </c>
      <c r="C58" s="9">
        <v>10</v>
      </c>
      <c r="D58" s="9">
        <f t="shared" si="0"/>
        <v>5</v>
      </c>
      <c r="E58" s="9">
        <v>10</v>
      </c>
    </row>
    <row r="59" spans="1:5" x14ac:dyDescent="0.25">
      <c r="A59" s="7">
        <v>111886</v>
      </c>
      <c r="B59" s="9">
        <v>5</v>
      </c>
      <c r="C59" s="9">
        <v>8</v>
      </c>
      <c r="D59" s="9">
        <f t="shared" si="0"/>
        <v>3</v>
      </c>
      <c r="E59" s="9">
        <v>8</v>
      </c>
    </row>
    <row r="60" spans="1:5" x14ac:dyDescent="0.25">
      <c r="A60" s="7">
        <v>111890</v>
      </c>
      <c r="B60" s="9">
        <v>6</v>
      </c>
      <c r="C60" s="9">
        <v>8</v>
      </c>
      <c r="D60" s="9">
        <f t="shared" si="0"/>
        <v>2</v>
      </c>
      <c r="E60" s="9">
        <v>8</v>
      </c>
    </row>
    <row r="61" spans="1:5" x14ac:dyDescent="0.25">
      <c r="A61" s="7">
        <v>111892</v>
      </c>
      <c r="B61" s="9">
        <v>4</v>
      </c>
      <c r="C61" s="9">
        <v>7</v>
      </c>
      <c r="D61" s="9">
        <f t="shared" si="0"/>
        <v>3</v>
      </c>
      <c r="E61" s="9">
        <v>7</v>
      </c>
    </row>
    <row r="62" spans="1:5" x14ac:dyDescent="0.25">
      <c r="A62" s="7">
        <v>111907</v>
      </c>
      <c r="B62" s="9">
        <v>2</v>
      </c>
      <c r="C62" s="9">
        <v>9</v>
      </c>
      <c r="D62" s="9">
        <f t="shared" si="0"/>
        <v>7</v>
      </c>
      <c r="E62" s="9">
        <v>10</v>
      </c>
    </row>
    <row r="63" spans="1:5" x14ac:dyDescent="0.25">
      <c r="A63" s="7">
        <v>111926</v>
      </c>
      <c r="B63" s="9">
        <v>4</v>
      </c>
      <c r="C63" s="9">
        <v>10</v>
      </c>
      <c r="D63" s="9">
        <f t="shared" si="0"/>
        <v>6</v>
      </c>
      <c r="E63" s="9">
        <v>8</v>
      </c>
    </row>
    <row r="64" spans="1:5" x14ac:dyDescent="0.25">
      <c r="A64" s="7">
        <v>111937</v>
      </c>
      <c r="B64" s="9">
        <v>5</v>
      </c>
      <c r="C64" s="9">
        <v>9</v>
      </c>
      <c r="D64" s="9">
        <f t="shared" si="0"/>
        <v>4</v>
      </c>
      <c r="E64" s="9">
        <v>10</v>
      </c>
    </row>
    <row r="65" spans="1:5" x14ac:dyDescent="0.25">
      <c r="A65" s="7">
        <v>111938</v>
      </c>
      <c r="B65" s="9">
        <v>9</v>
      </c>
      <c r="C65" s="9">
        <v>9</v>
      </c>
      <c r="D65" s="9">
        <f t="shared" si="0"/>
        <v>0</v>
      </c>
      <c r="E65" s="9">
        <v>9</v>
      </c>
    </row>
    <row r="66" spans="1:5" x14ac:dyDescent="0.25">
      <c r="A66" s="7">
        <v>111939</v>
      </c>
      <c r="B66" s="9">
        <v>5</v>
      </c>
      <c r="C66" s="9">
        <v>9</v>
      </c>
      <c r="D66" s="9">
        <f t="shared" si="0"/>
        <v>4</v>
      </c>
      <c r="E66" s="9">
        <v>10</v>
      </c>
    </row>
    <row r="67" spans="1:5" x14ac:dyDescent="0.25">
      <c r="A67" s="7">
        <v>111958</v>
      </c>
      <c r="B67" s="9">
        <v>5</v>
      </c>
      <c r="C67" s="9">
        <v>8</v>
      </c>
      <c r="D67" s="9">
        <f t="shared" ref="D67:D68" si="1">IF(AND(B67&lt;&gt;"",C67&lt;&gt;""),C67-B67,NA())</f>
        <v>3</v>
      </c>
      <c r="E67" s="9">
        <v>8</v>
      </c>
    </row>
    <row r="68" spans="1:5" x14ac:dyDescent="0.25">
      <c r="A68" s="7">
        <v>111960</v>
      </c>
      <c r="B68" s="9">
        <v>5</v>
      </c>
      <c r="C68" s="9">
        <v>7</v>
      </c>
      <c r="D68" s="9">
        <f t="shared" si="1"/>
        <v>2</v>
      </c>
      <c r="E68" s="9">
        <v>8</v>
      </c>
    </row>
    <row r="78" spans="1:5" ht="13.5" customHeight="1" x14ac:dyDescent="0.25"/>
    <row r="108" ht="12.75" customHeight="1" x14ac:dyDescent="0.25"/>
    <row r="204" ht="12" customHeight="1" x14ac:dyDescent="0.25"/>
    <row r="226" ht="12" customHeight="1" x14ac:dyDescent="0.25"/>
    <row r="298" ht="12" customHeight="1" x14ac:dyDescent="0.25"/>
    <row r="487" spans="8:17" x14ac:dyDescent="0.25">
      <c r="H487" s="15"/>
      <c r="I487" s="15"/>
      <c r="J487" s="15"/>
      <c r="K487" s="15"/>
      <c r="L487" s="15"/>
      <c r="M487" s="15"/>
      <c r="N487" s="15"/>
      <c r="O487" s="15"/>
      <c r="P487" s="15"/>
      <c r="Q487" s="15"/>
    </row>
    <row r="550" spans="1:192" s="15" customFormat="1" x14ac:dyDescent="0.25">
      <c r="A550" s="7"/>
      <c r="B550" s="9"/>
      <c r="C550" s="9"/>
      <c r="D550" s="14"/>
      <c r="E550" s="9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7"/>
      <c r="DI550" s="7"/>
      <c r="DJ550" s="7"/>
      <c r="DK550" s="7"/>
      <c r="DL550" s="7"/>
      <c r="DM550" s="7"/>
      <c r="DN550" s="7"/>
      <c r="DO550" s="7"/>
      <c r="DP550" s="7"/>
      <c r="DQ550" s="7"/>
      <c r="DR550" s="7"/>
      <c r="DS550" s="7"/>
      <c r="DT550" s="7"/>
      <c r="DU550" s="7"/>
      <c r="DV550" s="7"/>
      <c r="DW550" s="7"/>
      <c r="DX550" s="7"/>
      <c r="DY550" s="7"/>
      <c r="DZ550" s="7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7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</row>
    <row r="568" ht="13.5" customHeight="1" x14ac:dyDescent="0.25"/>
    <row r="569" ht="13.5" customHeight="1" x14ac:dyDescent="0.25"/>
    <row r="571" ht="12" customHeight="1" x14ac:dyDescent="0.25"/>
  </sheetData>
  <conditionalFormatting sqref="D2:D68">
    <cfRule type="expression" dxfId="0" priority="1" stopIfTrue="1">
      <formula>ISERROR(D2)</formula>
    </cfRule>
  </conditionalFormatting>
  <dataValidations count="3">
    <dataValidation allowBlank="1" showInputMessage="1" showErrorMessage="1" prompt="Cijfer voor gezichtsscherpte vóór de OK" sqref="B1" xr:uid="{00000000-0002-0000-0100-000000000000}"/>
    <dataValidation allowBlank="1" showInputMessage="1" showErrorMessage="1" prompt="Cijfer voor gezichtsscherpte na de OK" sqref="C1" xr:uid="{00000000-0002-0000-0100-000001000000}"/>
    <dataValidation allowBlank="1" showInputMessage="1" showErrorMessage="1" prompt="Cijfer voor team rond de hele staaroperatie" sqref="E1" xr:uid="{00000000-0002-0000-0100-000002000000}"/>
  </dataValidation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Trendlijn</vt:lpstr>
      <vt:lpstr>Correlatie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2016-02-23T10:05:09Z</dcterms:created>
  <dcterms:modified xsi:type="dcterms:W3CDTF">2025-12-16T10:18:57Z</dcterms:modified>
</cp:coreProperties>
</file>